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novakovic\Desktop\teh.konzultacije\"/>
    </mc:Choice>
  </mc:AlternateContent>
  <bookViews>
    <workbookView xWindow="8460" yWindow="2205" windowWidth="15480" windowHeight="6420" tabRatio="815" activeTab="5"/>
  </bookViews>
  <sheets>
    <sheet name="NASLOVNICA" sheetId="9" r:id="rId1"/>
    <sheet name="OPĆE ODREDBE" sheetId="8" r:id="rId2"/>
    <sheet name="A.GRAĐEVINSKI RADOVI" sheetId="10" r:id="rId3"/>
    <sheet name="B.STROJARSKI RADOVI)" sheetId="29" r:id="rId4"/>
    <sheet name="C.ELEKTROINSTALACIJE" sheetId="28" r:id="rId5"/>
    <sheet name="REKAPITULACIJA" sheetId="24" r:id="rId6"/>
  </sheets>
  <definedNames>
    <definedName name="_xlnm.Print_Area" localSheetId="0">NASLOVNICA!$A$1:$I$44</definedName>
    <definedName name="_xlnm.Print_Area" localSheetId="1">'OPĆE ODREDBE'!$B$1:$B$17</definedName>
    <definedName name="_xlnm.Print_Titles" localSheetId="2">'A.GRAĐEVINSKI RADOVI'!$1:$1</definedName>
    <definedName name="_xlnm.Print_Titles" localSheetId="3">'B.STROJARSKI RADOVI)'!$1:$1</definedName>
    <definedName name="_xlnm.Print_Titles" localSheetId="4">C.ELEKTROINSTALACIJE!$1:$1</definedName>
    <definedName name="_xlnm.Print_Titles" localSheetId="1">'OPĆE ODREDBE'!#REF!</definedName>
    <definedName name="_xlnm.Print_Titles" localSheetId="5">REKAPITULACIJA!#REF!</definedName>
  </definedNames>
  <calcPr calcId="152511"/>
</workbook>
</file>

<file path=xl/calcChain.xml><?xml version="1.0" encoding="utf-8"?>
<calcChain xmlns="http://schemas.openxmlformats.org/spreadsheetml/2006/main">
  <c r="B17" i="10" l="1"/>
  <c r="B111" i="10" l="1"/>
  <c r="B109" i="10"/>
  <c r="B107" i="10"/>
  <c r="B105" i="10"/>
  <c r="B103" i="10"/>
  <c r="B101" i="10"/>
  <c r="B99" i="10"/>
  <c r="B97" i="10"/>
  <c r="B95" i="10"/>
  <c r="B93" i="10"/>
  <c r="B91" i="10"/>
  <c r="B89" i="10"/>
  <c r="B87" i="10"/>
  <c r="B85" i="10"/>
  <c r="B83" i="10"/>
  <c r="B81" i="10"/>
  <c r="B79" i="10"/>
  <c r="B77" i="10"/>
  <c r="B75" i="10"/>
  <c r="B73" i="10"/>
  <c r="B71" i="10"/>
  <c r="B69" i="10"/>
  <c r="B67" i="10"/>
  <c r="B65" i="10"/>
  <c r="B63" i="10"/>
  <c r="B61" i="10"/>
  <c r="B59" i="10"/>
  <c r="B57" i="10"/>
  <c r="B55" i="10"/>
  <c r="B53" i="10"/>
  <c r="B51" i="10"/>
  <c r="B49" i="10"/>
  <c r="B47" i="10"/>
  <c r="B45" i="10"/>
  <c r="B43" i="10"/>
  <c r="B41" i="10"/>
  <c r="B39" i="10"/>
  <c r="B37" i="10"/>
  <c r="B35" i="10"/>
  <c r="B33" i="10"/>
  <c r="B31" i="10"/>
  <c r="B29" i="10"/>
  <c r="B27" i="10"/>
  <c r="C6" i="24"/>
  <c r="B6" i="24"/>
  <c r="C5" i="24"/>
  <c r="B5" i="24"/>
  <c r="C4" i="24"/>
  <c r="B4" i="24"/>
  <c r="I143" i="28"/>
  <c r="B143" i="28"/>
  <c r="I141" i="28"/>
  <c r="B141" i="28"/>
  <c r="I139" i="28"/>
  <c r="B139" i="28"/>
  <c r="I137" i="28"/>
  <c r="B137" i="28"/>
  <c r="I135" i="28"/>
  <c r="B135" i="28"/>
  <c r="I133" i="28"/>
  <c r="B133" i="28"/>
  <c r="C143" i="28" s="1"/>
  <c r="I131" i="28"/>
  <c r="C131" i="28"/>
  <c r="B131" i="28"/>
  <c r="B125" i="28"/>
  <c r="B123" i="28"/>
  <c r="B121" i="28"/>
  <c r="B119" i="28"/>
  <c r="B117" i="28"/>
  <c r="B115" i="28"/>
  <c r="B113" i="28"/>
  <c r="B111" i="28"/>
  <c r="B109" i="28"/>
  <c r="B107" i="28"/>
  <c r="B101" i="28"/>
  <c r="B99" i="28"/>
  <c r="C99" i="28" s="1"/>
  <c r="I94" i="28"/>
  <c r="B92" i="28"/>
  <c r="B43" i="28"/>
  <c r="C43" i="28" s="1"/>
  <c r="B33" i="28"/>
  <c r="B22" i="28"/>
  <c r="B7" i="28"/>
  <c r="B174" i="29"/>
  <c r="B168" i="29"/>
  <c r="B162" i="29"/>
  <c r="B153" i="29"/>
  <c r="B146" i="29"/>
  <c r="B144" i="29"/>
  <c r="B142" i="29"/>
  <c r="B140" i="29"/>
  <c r="B137" i="29"/>
  <c r="B134" i="29"/>
  <c r="B129" i="29"/>
  <c r="B127" i="29"/>
  <c r="B125" i="29"/>
  <c r="B123" i="29"/>
  <c r="B120" i="29"/>
  <c r="B115" i="29"/>
  <c r="B112" i="29"/>
  <c r="B109" i="29"/>
  <c r="B106" i="29"/>
  <c r="B104" i="29"/>
  <c r="B100" i="29"/>
  <c r="B93" i="29"/>
  <c r="B90" i="29"/>
  <c r="B87" i="29"/>
  <c r="B84" i="29"/>
  <c r="B81" i="29"/>
  <c r="B77" i="29"/>
  <c r="B74" i="29"/>
  <c r="B71" i="29"/>
  <c r="B68" i="29"/>
  <c r="B64" i="29"/>
  <c r="B59" i="29"/>
  <c r="B55" i="29"/>
  <c r="B49" i="29"/>
  <c r="B46" i="29"/>
  <c r="B42" i="29"/>
  <c r="B37" i="29"/>
  <c r="B33" i="29"/>
  <c r="B29" i="29"/>
  <c r="B5" i="29"/>
  <c r="C5" i="29" s="1"/>
  <c r="B139" i="10"/>
  <c r="B137" i="10"/>
  <c r="B133" i="10"/>
  <c r="B131" i="10"/>
  <c r="B129" i="10"/>
  <c r="B127" i="10"/>
  <c r="B125" i="10"/>
  <c r="B123" i="10"/>
  <c r="B121" i="10"/>
  <c r="B119" i="10"/>
  <c r="B117" i="10"/>
  <c r="B25" i="10"/>
  <c r="C23" i="10"/>
  <c r="B23" i="10"/>
  <c r="C41" i="10" s="1"/>
  <c r="B15" i="10"/>
  <c r="B13" i="10"/>
  <c r="B11" i="10"/>
  <c r="B9" i="10"/>
  <c r="B7" i="10"/>
  <c r="B5" i="10"/>
  <c r="C5" i="10" s="1"/>
  <c r="C109" i="10" l="1"/>
  <c r="C25" i="10"/>
  <c r="C115" i="28"/>
  <c r="C17" i="10"/>
  <c r="C168" i="29"/>
  <c r="C153" i="29"/>
  <c r="C162" i="29"/>
  <c r="C33" i="29"/>
  <c r="C142" i="29"/>
  <c r="C90" i="29"/>
  <c r="C37" i="10"/>
  <c r="C33" i="10"/>
  <c r="C11" i="10"/>
  <c r="C133" i="10"/>
  <c r="C29" i="10"/>
  <c r="C27" i="10"/>
  <c r="C31" i="10"/>
  <c r="C35" i="10"/>
  <c r="C39" i="10"/>
  <c r="C43" i="10"/>
  <c r="C47" i="10"/>
  <c r="C51" i="10"/>
  <c r="C55" i="10"/>
  <c r="C59" i="10"/>
  <c r="C63" i="10"/>
  <c r="C67" i="10"/>
  <c r="C71" i="10"/>
  <c r="C75" i="10"/>
  <c r="C79" i="10"/>
  <c r="C83" i="10"/>
  <c r="C87" i="10"/>
  <c r="C91" i="10"/>
  <c r="C95" i="10"/>
  <c r="C99" i="10"/>
  <c r="C103" i="10"/>
  <c r="C107" i="10"/>
  <c r="C111" i="10"/>
  <c r="C45" i="10"/>
  <c r="C49" i="10"/>
  <c r="C53" i="10"/>
  <c r="C57" i="10"/>
  <c r="C61" i="10"/>
  <c r="C65" i="10"/>
  <c r="C69" i="10"/>
  <c r="C73" i="10"/>
  <c r="C77" i="10"/>
  <c r="C81" i="10"/>
  <c r="C85" i="10"/>
  <c r="C89" i="10"/>
  <c r="C93" i="10"/>
  <c r="C97" i="10"/>
  <c r="C101" i="10"/>
  <c r="C105" i="10"/>
  <c r="C13" i="10"/>
  <c r="C119" i="10"/>
  <c r="C123" i="10"/>
  <c r="C127" i="10"/>
  <c r="C131" i="10"/>
  <c r="C137" i="10"/>
  <c r="C42" i="29"/>
  <c r="C49" i="29"/>
  <c r="C59" i="29"/>
  <c r="C68" i="29"/>
  <c r="C74" i="29"/>
  <c r="C81" i="29"/>
  <c r="C87" i="29"/>
  <c r="C93" i="29"/>
  <c r="C104" i="29"/>
  <c r="C109" i="29"/>
  <c r="C115" i="29"/>
  <c r="C123" i="29"/>
  <c r="C127" i="29"/>
  <c r="C134" i="29"/>
  <c r="C140" i="29"/>
  <c r="C144" i="29"/>
  <c r="C111" i="28"/>
  <c r="C137" i="28"/>
  <c r="C107" i="28"/>
  <c r="C123" i="28"/>
  <c r="C7" i="10"/>
  <c r="C15" i="10"/>
  <c r="C117" i="10"/>
  <c r="C125" i="10"/>
  <c r="C139" i="10"/>
  <c r="C37" i="29"/>
  <c r="C64" i="29"/>
  <c r="C71" i="29"/>
  <c r="C84" i="29"/>
  <c r="C100" i="29"/>
  <c r="C112" i="29"/>
  <c r="C125" i="29"/>
  <c r="C137" i="29"/>
  <c r="C146" i="29"/>
  <c r="C174" i="29"/>
  <c r="C125" i="28"/>
  <c r="C119" i="28"/>
  <c r="C139" i="28"/>
  <c r="C9" i="10"/>
  <c r="C121" i="10"/>
  <c r="C129" i="10"/>
  <c r="C29" i="29"/>
  <c r="C46" i="29"/>
  <c r="C55" i="29"/>
  <c r="C77" i="29"/>
  <c r="C106" i="29"/>
  <c r="C120" i="29"/>
  <c r="C129" i="29"/>
  <c r="C22" i="28"/>
  <c r="C92" i="28"/>
  <c r="C101" i="28"/>
  <c r="C141" i="28"/>
  <c r="I145" i="28"/>
  <c r="C7" i="28"/>
  <c r="C33" i="28"/>
  <c r="C109" i="28"/>
  <c r="C113" i="28"/>
  <c r="C117" i="28"/>
  <c r="C121" i="28"/>
  <c r="C135" i="28"/>
  <c r="C133" i="28"/>
</calcChain>
</file>

<file path=xl/sharedStrings.xml><?xml version="1.0" encoding="utf-8"?>
<sst xmlns="http://schemas.openxmlformats.org/spreadsheetml/2006/main" count="566" uniqueCount="350">
  <si>
    <t>1.</t>
  </si>
  <si>
    <t>2.</t>
  </si>
  <si>
    <t>3.</t>
  </si>
  <si>
    <t>4.</t>
  </si>
  <si>
    <t>5.</t>
  </si>
  <si>
    <t>kom</t>
  </si>
  <si>
    <t>m</t>
  </si>
  <si>
    <t>Komplet sa spojnim i montažnim priborom.</t>
  </si>
  <si>
    <t>RAZVODNI ORMARI</t>
  </si>
  <si>
    <t>ELEKTRIČNA INSTALACIJA JAKE STRUJE</t>
  </si>
  <si>
    <t>Dobava, montaža i spajanje podžbuknog običnog prekidača 230V/10A  po izboru investitora.
Komplet</t>
  </si>
  <si>
    <t>mj.</t>
  </si>
  <si>
    <t>kol.</t>
  </si>
  <si>
    <t>jed. cijena</t>
  </si>
  <si>
    <t>cijena</t>
  </si>
  <si>
    <t>OPIS STAVKE:</t>
  </si>
  <si>
    <t>R.BR.</t>
  </si>
  <si>
    <t>- PK100</t>
  </si>
  <si>
    <t>- PK200</t>
  </si>
  <si>
    <t>- PK400</t>
  </si>
  <si>
    <t>Komplet sa spojnim i montažnim priborom i nosačima.</t>
  </si>
  <si>
    <t>kpl</t>
  </si>
  <si>
    <t>Sitni spojni i montažni pribor.</t>
  </si>
  <si>
    <t>Opće odredbe vezane za troškovnik</t>
  </si>
  <si>
    <t>Cijena za svaku stavku mora obuhvatiti dobavu, montažu, spajanje, uzemljenje ako je potrebno i sve ostale radove do dovođenja  u stanje pune funkcionalnosti.</t>
  </si>
  <si>
    <t>U cijenu je potrebno ukalkulirati sav spojni, montažni, ovjesni i ostali materijal potrebno za potpuno funkcioniranje.</t>
  </si>
  <si>
    <t>Rezanje kabela izvoditi na licu mjesta nakon  izmjere stvarnih dužina trase, a naročito kod većih presjeka.</t>
  </si>
  <si>
    <t>GRAĐEVINA:</t>
  </si>
  <si>
    <t>INVESTITOR:</t>
  </si>
  <si>
    <t>FAZA:</t>
  </si>
  <si>
    <t xml:space="preserve">Za svu ugrađenu opremu, izvedene radove, obavljena mjerenja i ispitivanja potrebno je ishoditi ateste, mišljenja i potvrde o kvaliteti, odnosno usklađenosti sa hrvatskom zakonskom regulativom. </t>
  </si>
  <si>
    <t>Troškovnik</t>
  </si>
  <si>
    <t>1. ENERGETSKI RAZVOD - UKUPNO:</t>
  </si>
  <si>
    <t>2. RAZVODNI ORMARI - UKUPNO:</t>
  </si>
  <si>
    <t>RASVJETA</t>
  </si>
  <si>
    <t>3. RASVJETA - UKUPNO</t>
  </si>
  <si>
    <t>kompl</t>
  </si>
  <si>
    <t>Dobava, montaža i spajanje nadžbuknog običnog prekidača 230V/10A  po izboru investitora.
Komplet</t>
  </si>
  <si>
    <t>Ukupno(kn):</t>
  </si>
  <si>
    <t>PDV:</t>
  </si>
  <si>
    <t>Sveukupno (kn):</t>
  </si>
  <si>
    <t>OSTALO</t>
  </si>
  <si>
    <t>Izrada projekta izvedenog stanja u dva primjerka.</t>
  </si>
  <si>
    <t>Štemanje i zatvaranje svih potrebnih šliceva kao i probijanje zidova i ploča, kao i zbrinjavanje otpada.</t>
  </si>
  <si>
    <t>Spajanje svih strojarskih i drugih trošila na električnu instalaciju.</t>
  </si>
  <si>
    <t>Dobava i montaža perforiranih kabelskih pocinčanih polica sa nosačima za strop, zid. 
Komplet sa spojnim i montažnim priborom i nosačima. Obračun po m1.
Montira se:</t>
  </si>
  <si>
    <t>ENERGETSKI RAZVOD</t>
  </si>
  <si>
    <t>Dobava, montaža i spajanje nadžbuknog izmjeničnog prekidača 230V/10A  po izboru investitora.
Komplet</t>
  </si>
  <si>
    <t>Funkcionalno ispitivanje električne instalacije i puštanje u pogon.</t>
  </si>
  <si>
    <t>114. BRIGADE 14, 21 000 SPLIT</t>
  </si>
  <si>
    <t>DES, Ustanova za zapošljavanje, rad i porfesionalnu rehabilitaciju osoba sa invaliditetom</t>
  </si>
  <si>
    <t>Split, ožujak 2017.</t>
  </si>
  <si>
    <t>Dozvoljeno je nuditi isključivo opremu istih ili boljih tehničkih karakteristika od one predviđene ovim troškovnikom i projektom. Ponuditelj je dužan istu navesti po tipu i proizvođaču prilikom ispunjavanja troškovnika. Ugovorni izvođač je dužan za opremu dostaviti  tehničke podatke na hrvatskom jeziku projektantu na suglasnost.</t>
  </si>
  <si>
    <t>Sve kabele označiti odgovarajućim trajnim oznakama na oba kraja. Kabeli će se završiti kabelskim stopicama i toploskupljajućom cijevi osim kod manjih presjeka kabela koji su izrađeni iz jednog komada.</t>
  </si>
  <si>
    <t xml:space="preserve">Dobava, polaganje i spajanje energetskih kabela. Kabeli se polažu na perforiranim kabelski policama pod stropom.
Obračun po m1.
Polaže se: </t>
  </si>
  <si>
    <t>- PPK100</t>
  </si>
  <si>
    <t>- PPK200</t>
  </si>
  <si>
    <t>- PPK400</t>
  </si>
  <si>
    <t>- PPK50</t>
  </si>
  <si>
    <t>- PK50</t>
  </si>
  <si>
    <t>- PNT 23</t>
  </si>
  <si>
    <t>Dobava i polaganje instalacionih cijevi. Komplet sa nosačima min.  svakih 1metar. Obračun po m1.
Polaže se:</t>
  </si>
  <si>
    <t>- PNT 16</t>
  </si>
  <si>
    <t>- PNT 29</t>
  </si>
  <si>
    <t>KABELI, CIJEVI I KAB. POLICE</t>
  </si>
  <si>
    <t>-H07V-K  16mm2</t>
  </si>
  <si>
    <t>-H07V-K  10mm2</t>
  </si>
  <si>
    <t>-H07V-K  6mm2</t>
  </si>
  <si>
    <t>-NHXH E90  3x1,5mm2</t>
  </si>
  <si>
    <t>-NYY-J  3x1,5mm2</t>
  </si>
  <si>
    <t>-NYY-J  5x1,5mm2</t>
  </si>
  <si>
    <t>-NYY-J  3x2,5mm2</t>
  </si>
  <si>
    <t>-NYY-J  5x2,5mm2</t>
  </si>
  <si>
    <t>-NYY-J  3x4mm2</t>
  </si>
  <si>
    <t>-NYY-J  5x4mm2</t>
  </si>
  <si>
    <t>ORMAR:</t>
  </si>
  <si>
    <t>OPREMA:</t>
  </si>
  <si>
    <t>Natpis ''Emergency Stop''</t>
  </si>
  <si>
    <t>Redne stezaljke - komplet prema el. shemi</t>
  </si>
  <si>
    <t>kom.</t>
  </si>
  <si>
    <t>Vodiči, stopice, kanali i ostali pomoćni materijal</t>
  </si>
  <si>
    <t>kpl.</t>
  </si>
  <si>
    <t>Doprema, unošenje i povezivanje ormara s kablovima na objektu, sa ispitivanjem i izdavanjem atesta:</t>
  </si>
  <si>
    <t>Razdjelnik +RO</t>
  </si>
  <si>
    <t>Bočna stranica 2000x400mm, stupanj zaštite IP65</t>
  </si>
  <si>
    <t>Maska podnožja 400x100mm</t>
  </si>
  <si>
    <t>Džep za dokumentaciju A4</t>
  </si>
  <si>
    <t>Naponski okidač 230 VAC</t>
  </si>
  <si>
    <t>Tipkalo gljiva za isključenje u slučaju nužde, 1NO+1NC, 230VAC otpuštanje zakretom</t>
  </si>
  <si>
    <t>Zaštita od neželjenog isključenja</t>
  </si>
  <si>
    <t>Signalna lampica zelena</t>
  </si>
  <si>
    <t>Držač LED lampice</t>
  </si>
  <si>
    <t>LED lampica zelena 230VAC</t>
  </si>
  <si>
    <t>Nosač natpisne pločice</t>
  </si>
  <si>
    <t>Natpisna pločica</t>
  </si>
  <si>
    <t>Strujni mjerni transformator 150/5A</t>
  </si>
  <si>
    <t>Digitalni multimetar za mjerenje napona,struja, frekvencije, faktora snage, aktivne i reaktivne snage i energije, 96x96mm., sa ETHERNET Modbus TCP/IP komunikacijom</t>
  </si>
  <si>
    <t>Jednopolni minijaturni automatski prekidač C10A, 10kA</t>
  </si>
  <si>
    <t>Jednopolni minijaturni automatski prekidač C16A, 10kA</t>
  </si>
  <si>
    <t>Tropolni minijaturni automatski prekidač B6A, 10kA</t>
  </si>
  <si>
    <t>Tropolni minijaturni automatski prekidač C16A, 10kA</t>
  </si>
  <si>
    <t>Sabirnica RST, 63A</t>
  </si>
  <si>
    <t>Prespajanje postojeće instalacije na razvodni ormar sa potrebnim produživanjem kabela. Komplet sa svim spojnim i montažnim priborom.</t>
  </si>
  <si>
    <t>Sve stavke moraju u cijeni imati dobavu, montažu i spajanje sa svim potrebnim prespojnim napravama i žaruljama te ovjesnim i spojnim priborom.
Svjetiljke su sve prema izboru investitora i projektanta a prema tehničkim zahtjevima iz troškovnika.</t>
  </si>
  <si>
    <t>Dobava, montaža i spajanje nadžbukne šuko priključnice tip  po izboru investitora. Montira se:
- 1 kom šuko priključnica 230V/16A IP44
Komplet</t>
  </si>
  <si>
    <t>Dobava, montaža i spajanje nadžbukne šuko priključnice tip  po izboru investitora. Montira se:
- 2 kom šuko priključnica 230V/16A IP44
Komplet</t>
  </si>
  <si>
    <t>Dobava, montaža i spajanje nadžbukne šuko priključnice tip  po izboru investitora. Montira se:
- 1 kom šuko priključnica 400V/16A 5P  IP44
Komplet</t>
  </si>
  <si>
    <t>Dobava, montaža i spajanje kutije sa sabirnicom za izjednačenje potencijala PS49. Komplet sa sabirnicom.
Komplet</t>
  </si>
  <si>
    <t>Priprema strojeva za priključak na novu instalaciju. U pripremu spada odspajanje postojećih napojnih kabela i zamjena novim kabelom.
Komplet</t>
  </si>
  <si>
    <t>Ispitivanje kompletne električne instalacije od strane ovlaštene organizacije i izrada potrebnih izvještaja i uvjerenja.</t>
  </si>
  <si>
    <t>ADAPTACIJA PROSTORA FLEKSOGRAFIJE U POGONU DES-a</t>
  </si>
  <si>
    <t xml:space="preserve">-NYY-J  4x50mm2 </t>
  </si>
  <si>
    <t>-H07V-K  25mm2</t>
  </si>
  <si>
    <r>
      <t xml:space="preserve">Tropolna shema izvedenog stanja razdjelnika </t>
    </r>
    <r>
      <rPr>
        <b/>
        <sz val="10"/>
        <color indexed="8"/>
        <rFont val="Arial"/>
        <family val="2"/>
      </rPr>
      <t xml:space="preserve">+RO-FLEKSOGRAFIJA, </t>
    </r>
    <r>
      <rPr>
        <sz val="10"/>
        <color indexed="8"/>
        <rFont val="Arial"/>
        <family val="2"/>
        <charset val="238"/>
      </rPr>
      <t xml:space="preserve"> napravljena u AutoCAD Electrical, Eplan ili sl.</t>
    </r>
  </si>
  <si>
    <t>UKUPNO +RO-FLEKSOGRAFIJA:</t>
  </si>
  <si>
    <r>
      <t xml:space="preserve">Dobava, montaža i spajanje razvodnog ormara oznake </t>
    </r>
    <r>
      <rPr>
        <b/>
        <sz val="10"/>
        <rFont val="Arial"/>
        <family val="2"/>
        <charset val="238"/>
      </rPr>
      <t>+RO-FLEKSOGRAFIJA</t>
    </r>
    <r>
      <rPr>
        <sz val="10"/>
        <rFont val="Arial"/>
        <family val="2"/>
        <charset val="238"/>
      </rPr>
      <t xml:space="preserve">, dimenzija [600x(2000+100)x400mm], tipski testiran prema IEC 60439-1/IEC 61439-1-2.Ormar je slobodnostojeći, metalni, s punim metalnim vratima, sa stupnjem zaštite IP65. 
Potrebno predvidjeti 20% rezervnog prostora u svrhu budućih nadogradnji.
Stavka uključuje sav potreban montažni materijal za potpunu funkcionalnost. </t>
    </r>
  </si>
  <si>
    <t>Podnožje/krov ormara 600x400mm, stupanj zaštite IP65</t>
  </si>
  <si>
    <t>Podne klizne uvodnice 600x400mm</t>
  </si>
  <si>
    <t>Usponski nosači 2000mm</t>
  </si>
  <si>
    <t>Stražnja ploča 2000x600mm, stupanj zaštite IP65</t>
  </si>
  <si>
    <t>Temeljna ploča 2000x600mm</t>
  </si>
  <si>
    <t>Prednja vrata 2000x600mm, stupanj zaštite IP65</t>
  </si>
  <si>
    <t>Maska podnožja 600mm</t>
  </si>
  <si>
    <t>Uložak visokoučinskih osigurača veličine 01 gG-gL, 160A</t>
  </si>
  <si>
    <t>Tropolni kompaktni prekidač snage 160A, sa termomagnetskom zaštitnom jedinicom TMD podesivom od 0.7-1xIn, prekidne moći 36kA</t>
  </si>
  <si>
    <t>Ručica produžena za prednju ugradnju</t>
  </si>
  <si>
    <t>Tropolni rastavljač-osigurač 250A, ugradnja na temeljnu ploču sa mogućnosti ručice na vratima.</t>
  </si>
  <si>
    <t>Tropolna rastavna sklopka 63A, za ugradnju na DIN nosač</t>
  </si>
  <si>
    <t xml:space="preserve">Četveropolna strujna zaštitna sklopka 40/4/0.03A </t>
  </si>
  <si>
    <t xml:space="preserve">Četveropolna strujna zaštitna sklopka 63/4/0.03A </t>
  </si>
  <si>
    <t xml:space="preserve">Četveropolna strujna zaštitna sklopka 63/4/0.3A </t>
  </si>
  <si>
    <t>Jednopolni minijaturni automatski prekidač B6A, prekidne moći 10kA - IEC60947-2</t>
  </si>
  <si>
    <t>Tropolni minijaturni automatski prekidač C40A, 10kA</t>
  </si>
  <si>
    <t>Modularni distribucijski blok 250A, Icw=21kA, 11 odlaza, IP20</t>
  </si>
  <si>
    <t xml:space="preserve">Zaštitna kapa za RST sabirnicu, </t>
  </si>
  <si>
    <t>Demontaža i propisno zbrinjavanje dotrajalih el. uređaja (svjetiljke fluo cca51komada, priključnice, prekidači i sl.) te demontaža i odspajanje postojećih el. kabela i kanalica. U stavku uključen prijevoz i sve potrebne takse za zbrinjavanje otpada. Broj svjetiljki, priključnica i prekidača ne utjeće na cijenu stavke.</t>
  </si>
  <si>
    <t>Dobava, montaža i spajanje nadgradne panik svjetiljke  autonomije 3h, svjetlosni tok 100 lm, u pripravnom/trajnom spoju, IP42, s naljepnicom piktogramom usmjerenja.</t>
  </si>
  <si>
    <t>Dobava, montaža i spajanje LED vodotijesne svjetiljke, svjetlosni tok LED modula minimalno 5950 lm, snage 51W, IP66 zaštita, rad u temperaturnom području: -20°C do +45°C, životni vijek 50.000h pri L80B10, CRI &gt; 80, 4000K.</t>
  </si>
  <si>
    <t>Dobava montaža i spajanje tipkala za isklop napona u nuždi sa jednim radnim i jednim mirnim kontaktom.
Komplet</t>
  </si>
  <si>
    <t>Prespajanje vatrodojavne instalacije i ponovno spajanje u skladu sa novopostavljenom ventilacijom Stavci pripada sav spojni i montažni pribor, programiranje i puštanje u rad.</t>
  </si>
  <si>
    <t>PROJEKTANTI:</t>
  </si>
  <si>
    <t>Domagoj Grabovac dipl.ing.građ. (građevisnki dio)</t>
  </si>
  <si>
    <t>Ivica Tandara dipl.ing.str. (strojarski dio)</t>
  </si>
  <si>
    <t>Toni Jakaša dipl.ing.el. (elektro dio)</t>
  </si>
  <si>
    <t>TROŠKOVNIK RADOVA</t>
  </si>
  <si>
    <t>Jedinične cijene navedene u Troškovniku radova moraju biti iskazane bez obračunatog PDV-a;</t>
  </si>
  <si>
    <t>Ponuditelj mora ispuniti sve stavke Troškovnika;</t>
  </si>
  <si>
    <t>U cijenu radova moraju biti uključeni svi troškovi rada i materijala (nabavu materijala, transport do gradilišta, skladištenje materijala i manupulaciju materijalom na gradilištu), radne skele, pripremu i izvođenje radova, svi posredni i neposredni troškovi za rad, materijal, transport, alat i građevinske strojeve, takse i sva ostala davanja te zavisni troškovi koje je izvođač obvezan izvršiti iz bilo kojeg razloga.</t>
  </si>
  <si>
    <t>U cijenu ponude moraju biti uračunati svi troškovi i popusti, bez poreza na dodanu vrijednost, koji se iskazuje zasebno iza cijene ponude.</t>
  </si>
  <si>
    <t>Ponuditelji moraju na za to predviđenim praznim mjestima troškovnika, prema odgovarajućim stavkama, navesti podatke o proizvodu i tipu odgovarajućeg proizvoda koji nude. Kriteriji mjerodavni za ocjenu jednakovrijednosti navedeni su u opisu stavke. Dokaz jednakovrijednosti mora podnijeti ponuditelj. Proizvodi koji su u dokumentaciji za nadmetanje (troškovniku) navedeni kao primjer smatraju se ponuđenima ako ponuditelj ne navede nikakve druge proizvode na za to predviđenom mjestu troškovnika predmeta nabave.</t>
  </si>
  <si>
    <t>Prije davanja konačne ponude obavezno izvršiti upoznavanje sa dokumentacijom i situacijom na terenu te tražiti eventualna pojašnjenja prije zaključivanja ponude.</t>
  </si>
  <si>
    <t>Prije narudžbe opreme potrebno uzorak dostaviti Investitoru i projektantu na suglasnost.</t>
  </si>
  <si>
    <t>A.</t>
  </si>
  <si>
    <t>GRAĐEVINSKI RADOVI</t>
  </si>
  <si>
    <t>BRAVARSKI RADOVI</t>
  </si>
  <si>
    <t>UKUPNO st. 1</t>
  </si>
  <si>
    <t>VODOINSTALATERSKI RADOVI</t>
  </si>
  <si>
    <t>UKUPNO st. 2</t>
  </si>
  <si>
    <t>Čelična rešetka za  zaštitu u skladištu DIM:6.4x4m sastavljena od  vertikalnih i horizontalnih čeličnih cijevi
za  zaštitu zidova i stolarije.
Predvidjeti zaštitu od  korozije vručim cinčanjem i bojanje u boju  po izboru projektanta te sav  pričvrsni materijal i eventualne skele.</t>
  </si>
  <si>
    <t>m2</t>
  </si>
  <si>
    <t>Priprema podloge strojno kugličnim sačmarenjem,brušenjem ili frezanjem.
Priprema se izvodi zbog odstranjivanja loših 
površinskih dijelova sa komplet čišćenjem,  
usisavanjem, a sve zbog potrebne prionjivosti podne obloge za podlogu (vlačna čvrstoća min. 1,5 N/mm). Obracun   po m2.</t>
  </si>
  <si>
    <t>m1</t>
  </si>
  <si>
    <t>UKUPNO st. 3</t>
  </si>
  <si>
    <t>Izrada zaobljenog spoja zida i poda tkz. holker sokla od radijusa R=3-5 cm i visine 8 cm od epoksidnog morta i nanašanje završnog premaza podne obloge.</t>
  </si>
  <si>
    <t>Silikoniranje  svih spojeva  podne obloga  sa vratima, cijevima  i
vertikalama silikonom u boji kao podna  obloga.</t>
  </si>
  <si>
    <t>PODOPOLAGAČKI I LIČILAČKI RADOVI</t>
  </si>
  <si>
    <t xml:space="preserve">Struganje postojeće uljane boje sa zidova. Stavka obuhvaća potpuno uklanjanje uljane boje (paljenjem ili brušenjem) kako bi se nakon toga zidovi mogli bojati uljanom bojom po izboru investitora. </t>
  </si>
  <si>
    <t>Mjestimično struganje stare boje, bandažiranje pukotina te gletovanje. Gletovanjem je potrebno obuhvatiti ostrugane površine,  bandažirane površine te veće neravnine. Radna skela uključena u cijenu.</t>
  </si>
  <si>
    <t xml:space="preserve">Mjestimično struganje boje sa stropova. 
Obračun po m2. </t>
  </si>
  <si>
    <t xml:space="preserve">Dvokratno bojanje unutarnjih zidova i stropova  disperzivnim bojama po izboru naručitelja. U stavku uključiti potrebna krpanja i popravke eventualnih neravnina. Radna skela uključena u cijenu. Obračun po m² </t>
  </si>
  <si>
    <t>zidovi</t>
  </si>
  <si>
    <t>stropovi</t>
  </si>
  <si>
    <t xml:space="preserve">Dvokratno bojanje unutarnjih zidova  uljanom bojom uz prethodnu impregnaciju. Boja po izboru naručitelja.
Obračun po m2. </t>
  </si>
  <si>
    <t>A. GRAĐEVINSKI RADOVI - UKUPNO</t>
  </si>
  <si>
    <t>B.</t>
  </si>
  <si>
    <t>STROJARSKI RADOVI</t>
  </si>
  <si>
    <t>Toplinski predizolirane bakrene cijevi za razvod  instalacije grijanja, uključivo fitinge, lukove, koljena, prelazne komade i sl.,  slijedećih dimenzija:</t>
  </si>
  <si>
    <r>
      <t>Ø28</t>
    </r>
    <r>
      <rPr>
        <sz val="10"/>
        <rFont val="Arial"/>
        <family val="2"/>
        <charset val="238"/>
      </rPr>
      <t>x1</t>
    </r>
  </si>
  <si>
    <t>Izolacija AC 28x13mm</t>
  </si>
  <si>
    <t>Troputi  mješajući ventil sa glavom za regulaciju temperature tople vode, izrađen od mesinga, NO25.</t>
  </si>
  <si>
    <t>Kuglasta slavina za navojnu ugradnju, slijedećih dimenzija, (u stavku uključiti sav potreban spojni i brtveni materijal):</t>
  </si>
  <si>
    <t>DN25  NP 6</t>
  </si>
  <si>
    <t>Nepovratni ventil za navojnu ugradnju uključivo sav potreban spojni i brtveni materijal</t>
  </si>
  <si>
    <t>Hvatač nečistoća za navojnu ugradnju, slijedećih dimenzija, (u stavku uključiti sav potreban spojni i brtveni materijal):</t>
  </si>
  <si>
    <r>
      <t>Ventili za hidrauličko balansiranje, proizvod kao IMI International</t>
    </r>
    <r>
      <rPr>
        <sz val="9"/>
        <rFont val="Arial"/>
        <family val="2"/>
        <charset val="238"/>
      </rPr>
      <t>, sa proporcionalnom karakteristikom prigušenja, opremljen mjernim priključcima za podešavanje protoka, priključkom za ispust, te ručnim kolom sa skalom za predpodešavanje i blokiranje podešenog položaja, u kompletu sa spojnim i brtvenim materijalom za spajanje na cijevni razvod. Stavka obvezno uključuje jednokratno podešavanje protoka pomoću originalnog mjernog instrumenta i izradu zapisnika o postignutim protocima.</t>
    </r>
  </si>
  <si>
    <r>
      <t xml:space="preserve">tip kao </t>
    </r>
    <r>
      <rPr>
        <b/>
        <sz val="9"/>
        <rFont val="Arial"/>
        <family val="2"/>
        <charset val="238"/>
      </rPr>
      <t>STAD</t>
    </r>
    <r>
      <rPr>
        <sz val="9"/>
        <rFont val="Arial"/>
        <family val="2"/>
        <charset val="238"/>
      </rPr>
      <t xml:space="preserve"> ili sl.sljedećih dimenzija:</t>
    </r>
  </si>
  <si>
    <t>DN25  NP10</t>
  </si>
  <si>
    <t xml:space="preserve">DN15 </t>
  </si>
  <si>
    <t>Odzračni lončić sa automatskim odzračnim ventilom NO 15.</t>
  </si>
  <si>
    <t>Termometar 0-100C.</t>
  </si>
  <si>
    <t>Manometar 0-6bara.</t>
  </si>
  <si>
    <t>Čelične bešavne cijevi za razvod  instalacije komprimiranog zraka, uključivo fitinge, lukove, koljena, prelazne komade i sl.,  slijedećih dimenzija:</t>
  </si>
  <si>
    <t>NO25</t>
  </si>
  <si>
    <t xml:space="preserve">   NO20</t>
  </si>
  <si>
    <t>U ovoj stavci je čišćenje,miniziranje te lakiranje plavom bojom.</t>
  </si>
  <si>
    <t>Brze spojnice za komprimirani zrak priključka NO20.</t>
  </si>
  <si>
    <t>Sitni i potrošni materijal koji nije posebno specificiran a koji je nužan za montažu opreme, kao boce s kisikom, brtve, vijci, matice, ovjesi, konzole, pričvrsni materijal, materijal za varenje i lemljenje, proturne cijevi, ostali fazonski komadi te pomoćni materijal.</t>
  </si>
  <si>
    <t>Montaža specificirane opreme i materijala do potpune pogonske gotovosti, uključivo hladna i topla tlačna proba, punjenje instalacije, pražnjenje i ponovno punjenje radi ispiranja, izrada radioničke dokumentacije za nestandardnu opremu, ostala eventualno potrebna razrađivanja dokumentacije, odzračivanje, uz pisano izvješće o uspješno obavljenim probama i postignutim parametrima, probnim pogonom u trajanju od 48 sati i sudjelovanju pri puštanju u pogon, podešavanju i balansiranju s ovlaštenim serviserima i predstavnicima isporučioca opreme. Troškovi pogonske energije nisu uključeni.</t>
  </si>
  <si>
    <t>Troškovi prijevoza i uskladištenja materijala specificiranog po stavkama, od mjesta nabave do radilišta, troškovi dovoza i odvoza alata potrebnog za montažu instalacije, te odvoz preostalog materijala sa radilišta.</t>
  </si>
  <si>
    <t>Stalno čišćenje gradilišta od preostalog materijala i različite ambalaže, kao i zaštita ugrađene i instalirane opreme od utjecaja radova na objektu (zaštita od prašine, oštećivanja i sl.)</t>
  </si>
  <si>
    <t>Pomoćni građevinski radovi potrebni kod ugradnje sve gore navedene opreme, poput bušenja rupa u zidu/stropu za polaganje cjevovoda i sl.</t>
  </si>
  <si>
    <t xml:space="preserve">VENTILACIJA </t>
  </si>
  <si>
    <t>Ventilacijska rekuperatorska jedinica sa pločastim protustrujnim rekuperatorom, by-passom te viskoučinkovitim centrifugalnim EC ventilatorom s direktnim pogonom ,vodenim izmjenjivačem montiranim unutar uređaja. Uređaj je najmjenjen za unutarnju horizontalnu podnu ili podstropnu ugradnju, izrađen je od aluminijskih profila i izoliranih 25 mm Aluzinc duplih panela otpornih na koroziju i oksidaciju  . Pozicija priključaka može se konfigurirati na mjestu ugradnje. Standardna isporuka uključuje F7 filtere svježeg zraka i G4 filtere na odsisnom zraku. KE-EVO-PH upravljač sa digitalnim prikazom upravlja radom ventilatora (ručno, automatski, automatski putem CO2, CO2/VOC ili EE16 senzora vlage), omogućuje paljenje i gašenje uređaja te vremensko programiranje. Upravljač štiti rekuperator od stvaranja leda upravljanjem protokom zraka, upravlja predgrijačima, dogrijačima, ventilima na vodenom izmjenjivaču, by-pass žaluzinom, omogućava prikaz alarma zaprljanosti filtera i kvara ventilatora. 
Uređaj mora zadovoljavati ERP 2016 regulativu.</t>
  </si>
  <si>
    <r>
      <t xml:space="preserve">proizvođač kao ili sl: </t>
    </r>
    <r>
      <rPr>
        <b/>
        <sz val="9"/>
        <rFont val="Arial"/>
        <family val="2"/>
        <charset val="238"/>
      </rPr>
      <t>ZEEN UTEK</t>
    </r>
  </si>
  <si>
    <r>
      <t xml:space="preserve">tip: </t>
    </r>
    <r>
      <rPr>
        <b/>
        <sz val="9"/>
        <rFont val="Arial"/>
        <family val="2"/>
        <charset val="238"/>
      </rPr>
      <t>KE-CRHE-H4</t>
    </r>
  </si>
  <si>
    <t>zastupa Klima expert doo</t>
  </si>
  <si>
    <t>protok dobavnog zraka</t>
  </si>
  <si>
    <t>2500 m3/h</t>
  </si>
  <si>
    <t>protok otpadnog zraka</t>
  </si>
  <si>
    <t>raspoloživi pad tlaka na dobavnom zraku</t>
  </si>
  <si>
    <t>250 Pa</t>
  </si>
  <si>
    <t>raspoloživi pad tlaka na otpadnom zraku</t>
  </si>
  <si>
    <t>efikasnost rekuperatora zima</t>
  </si>
  <si>
    <t>86,9%</t>
  </si>
  <si>
    <t>temperatura vode(grijanje) na vodenom izmjenjivaču</t>
  </si>
  <si>
    <t>55/45°C</t>
  </si>
  <si>
    <t>učin vodenog izmjenjivača(grijanje)</t>
  </si>
  <si>
    <t>17,13 kW</t>
  </si>
  <si>
    <t>pad tlaka vodenog izmjenjivača</t>
  </si>
  <si>
    <t>5,23kPa</t>
  </si>
  <si>
    <t>efikasnost rekuperatora ljeto</t>
  </si>
  <si>
    <t>88,1%</t>
  </si>
  <si>
    <t>napajanje</t>
  </si>
  <si>
    <t>el snaga  2 x ventilatora x 0,636 kW</t>
  </si>
  <si>
    <t>1,27 kW</t>
  </si>
  <si>
    <t>dužina</t>
  </si>
  <si>
    <t>2400 mm</t>
  </si>
  <si>
    <t>širina</t>
  </si>
  <si>
    <t>1740 mm</t>
  </si>
  <si>
    <t>visina</t>
  </si>
  <si>
    <t>635 mm</t>
  </si>
  <si>
    <t>masa</t>
  </si>
  <si>
    <t>352 kg</t>
  </si>
  <si>
    <t>U ovoj stavci su frekventni upravljači,kanalni osjetnik temperature,te regulator za upravljanje i kompletna automatika za pravilan rad.</t>
  </si>
  <si>
    <t>Aluminijska fiksna žaluzija za dovod i odvod zraka, s jednim redom  lamela, sa ugradbenim okvirom, proizvod kao Klimaoprema ili sl. sljedećih dimenzija:</t>
  </si>
  <si>
    <t>AFŽV 1500 x 400 + UR</t>
  </si>
  <si>
    <t>Regulacijske cilindrične zaklopke, izrađene iz pocinčanog čeličnog lima sa samokočivim regulacijskim plastičnim mehanizmom (ugrađuje se na zaklopke promjera D ≤ 250 mm i temperature do 70˚C), te metalnim mehanizmom za promjere D≥250 mm, proizvod kao Klimaoprema ili sl.sljedećih dimenzija:</t>
  </si>
  <si>
    <t>RZ-C Ø250</t>
  </si>
  <si>
    <t>Rešetke i anemostati za dovod i odvod zraka, izrađene od Al-profila, oličene u RAL boju po izboru projektanta interijera.  Sa dva reda pojedinačno podesivih lamela, prednji red lamela je hotizontalan. Ugradnja s ugradbenim okvirom i bravicama. Ugradbeni okvir izrađen od pocinčanog čeličnog lima,  proizvod kao Klimaoprema tip OAH ili sl.sljedećih dimenzija BxH:</t>
  </si>
  <si>
    <t>OAH 2-L + UR 1225x325</t>
  </si>
  <si>
    <t>DVS-K 500 fi 250</t>
  </si>
  <si>
    <t>Pravokutni kanali za razvod zraka izrađeni iz pocinčanog lima klasa 1,4 po DIN 24191 ( EUROVENT 2,2 ) uključivo prirubnički profili Mez/Gephard P20/30 i kutnici. Kanali s većom stranicom od 300 mm ukrućuju se križnim brazdama ili uzdužnim Z brazdama. Uključivo svi fazonski komadi, kanalski nastavci, koljena s registrima skretnih limova te prirubnice iz kutnog željeza. Isključivo zavjesni, pričvrsni i brtveni materijal.</t>
  </si>
  <si>
    <t>Obračun po kg</t>
  </si>
  <si>
    <t>kg</t>
  </si>
  <si>
    <t>Zavjesni, pričvrsni i brtveni materijal za spajanje i montažu kanala. Brtvljenje sekcija kanala izvesti pomoću negorive teka-strip ili dec trake.</t>
  </si>
  <si>
    <t>Okrugli (spiro)  ventilacijski kanali od pocinčanog čeličnog lima – izrada po DIN 24147 (klasa 1,4 po DIN 24194 ili  EUROVENT 2,2 ) U isporuku je uključena odgovarajuća količina spojnica, za spajanje ravnih dionica međusobno, kao i fazonskih komada. Uključivo fazonski komadi ( lukovi, T-komadi, prijelazni komadi i redukcije i dr. ) i sav ovjesni materijal na čeličnu konstrukciju. Sljedećih dimenzija:</t>
  </si>
  <si>
    <t>Ø450</t>
  </si>
  <si>
    <t>Ø315</t>
  </si>
  <si>
    <r>
      <t>Ø</t>
    </r>
    <r>
      <rPr>
        <sz val="9"/>
        <color indexed="8"/>
        <rFont val="Arial"/>
        <family val="2"/>
        <charset val="238"/>
      </rPr>
      <t>250</t>
    </r>
  </si>
  <si>
    <t>Fleksibilna  predizolirana alu-cijev za zrak, proizvod kao AIR SONO CONNECTIONS tip ALUCONNECT ili jednakovrijedan. Uključiti sav pribor i materijal potreban za ugradnju. Sljedećih dimenzija:</t>
  </si>
  <si>
    <r>
      <rPr>
        <sz val="9"/>
        <color indexed="8"/>
        <rFont val="Arial"/>
        <family val="2"/>
        <charset val="238"/>
      </rPr>
      <t>Ø4</t>
    </r>
    <r>
      <rPr>
        <sz val="9"/>
        <rFont val="Arial"/>
        <family val="2"/>
        <charset val="238"/>
      </rPr>
      <t xml:space="preserve">50 </t>
    </r>
  </si>
  <si>
    <r>
      <rPr>
        <sz val="9"/>
        <color indexed="8"/>
        <rFont val="Arial"/>
        <family val="2"/>
        <charset val="238"/>
      </rPr>
      <t>Ø</t>
    </r>
    <r>
      <rPr>
        <sz val="9"/>
        <rFont val="Arial"/>
        <family val="2"/>
        <charset val="238"/>
      </rPr>
      <t xml:space="preserve">250 </t>
    </r>
  </si>
  <si>
    <t>Toplinska izolacija pravokutnih i okruglih kanala toplinskom izolacijom s parnom branom, klase B1, debljine 13 mm, proizvod kao Armaflex AF tip AF-13-99/E. Stavka uključuje potrebnu količinu ljepila te završne originalne trake kao AF/Armaflex za spojeve. Navedenim materijalom predviđena je izolacija kompletnog kanalskog razvoda kondicioniranog i povratnog zraka, svježeg i dijela otpadnog zraka, te plenuma.</t>
  </si>
  <si>
    <t>Obračun po m2</t>
  </si>
  <si>
    <r>
      <t>m</t>
    </r>
    <r>
      <rPr>
        <vertAlign val="superscript"/>
        <sz val="9"/>
        <rFont val="Arial"/>
        <family val="2"/>
        <charset val="238"/>
      </rPr>
      <t>2</t>
    </r>
  </si>
  <si>
    <t>Puštanje u pogon klimakomore od strane ovlaštenog servisa proizvođača , uključivo izrada protokola, prethodna kontrola instalacije, stavljanje pod napon, podešavanje automatske regulacije, programiranje režima rada prema zahtjevu naručitelja i sva potrebna dokumentacija na hrvatskom jeziku.</t>
  </si>
  <si>
    <t>Balansiranje i podešavanje kmpletnog sustava na zračnoj strani,  probni rad u trajanju od 72 sata, te puštanje u redovan pogon instalacije do potpune funkcionalnosti sa izdavanjem zapisnika o obavljenim radovima i ispitivanjima. Troškovi pogonske energije nisu uključeni.</t>
  </si>
  <si>
    <t>Montaža naprijed navedene opreme i materijala do potpune pogonske spremnosti uključivo mehanička montaža pripadnih elemenata automatske regulacije.</t>
  </si>
  <si>
    <t>paušal</t>
  </si>
  <si>
    <t>Sitno potrošni materijal potreban za ugradnju sve gore navedene opreme do potpune pogonske funkcionalnosti</t>
  </si>
  <si>
    <t>Izdavanje garancijskih listova za ugrađenu opremu, izrada uputa za održavanje, te školovanje osoblja za rukovanje instalacijom</t>
  </si>
  <si>
    <t>Transport navedene opreme do mjesta ugradnje kao i raznošenje opreme i alata po gradilištu. Povrat eventualno preostalog materijala na skladište izvođača, te čišćenje radilišta nakon završene montaže.</t>
  </si>
  <si>
    <t xml:space="preserve">Prikupljanje i ishođenje svih potrebnih izjava o sukladnosti opreme i atesta od ovlaštenih kuća, potrebnih pri tehničkom pregledu objekta. </t>
  </si>
  <si>
    <t>Pripremno i završni radovi, te građevinska pripomoć uz uporabu skele na visini većoj od 2.5 m.</t>
  </si>
  <si>
    <t xml:space="preserve">Građevinski radovi kao probijanje rupa u AB zidu za prolaz </t>
  </si>
  <si>
    <t>instalacija ventilacije.</t>
  </si>
  <si>
    <t>otvor 1500x400 d=30cm</t>
  </si>
  <si>
    <t xml:space="preserve">GRIJANJE KLIMA KOMORE I KOMPRIMIRANI ZRAK </t>
  </si>
  <si>
    <t>UKUPNO st. 2:</t>
  </si>
  <si>
    <t>UKUPNO st. 1:</t>
  </si>
  <si>
    <t>Ispusna navojna slavina za vodu, nazivnog tlaka PN 16,u kompletu s vijčanom spojkom, kapom i lancem, dimenzije.</t>
  </si>
  <si>
    <t xml:space="preserve">DEMONTAŽNI RADOVI TE RADOVI VEZANI NA SANACIJU I DEMONTAŽNE RADOVE </t>
  </si>
  <si>
    <t xml:space="preserve">Demontaža kazetnih jedinica split sustava te njihovo </t>
  </si>
  <si>
    <t xml:space="preserve">otpajanje sa bakrenog cijevnog razvoda,polačenje radne </t>
  </si>
  <si>
    <t>tvari a sve radi novog smještaja instalacija.</t>
  </si>
  <si>
    <t>U ovoj stavci je ponovna montaža te spajanje cijevni razvod</t>
  </si>
  <si>
    <t>vakumiranje te pušatanje u pogon.</t>
  </si>
  <si>
    <t>Stavka podrazumjava otpajanja i spajanje na elektroinstalacije.</t>
  </si>
  <si>
    <t xml:space="preserve">Demontaža pločastih radijatora te njihovo </t>
  </si>
  <si>
    <t>otpajanje sa cijevnog razvoda.</t>
  </si>
  <si>
    <t>nakon servisa i čišćenja.</t>
  </si>
  <si>
    <t xml:space="preserve">Dobava i montaža radijatorskih ventila sa termoglavom te </t>
  </si>
  <si>
    <t>prigušnica za radijatore.</t>
  </si>
  <si>
    <t>ventil sa termoglavom 1/2"</t>
  </si>
  <si>
    <t>prigušnica 1/2"</t>
  </si>
  <si>
    <t>Dobava i montaža predizolirane bakrene cijevi u kolutu za  produživanje instalacije freona  plinske i tekuće faze namjenjene za rashladni medij R-410A .</t>
  </si>
  <si>
    <t xml:space="preserve"> Ø9,5 mm</t>
  </si>
  <si>
    <t xml:space="preserve"> Ø12,1 mm</t>
  </si>
  <si>
    <t>UKUPNO st. 3:</t>
  </si>
  <si>
    <t>4. ELEKTRIČNA INSTALACIJA JAKE STRUJE - UKUPNO:</t>
  </si>
  <si>
    <t>5. OSTALO- UKUPNO:</t>
  </si>
  <si>
    <t>B. STROJARSKI RADOVI - UKUPNO</t>
  </si>
  <si>
    <t>C. ELEKTRO RADOVI - UKUPNO</t>
  </si>
  <si>
    <t>ELEKTRO RADOVI</t>
  </si>
  <si>
    <t xml:space="preserve">Bojanje transportnih puteva uljenom bojoma i šablonama.
Obračun po m1. </t>
  </si>
  <si>
    <t>C.</t>
  </si>
  <si>
    <t>REKAPITULACIJA:</t>
  </si>
  <si>
    <t xml:space="preserve"> Pažljivo strojno štemanje betonskog poda vel. 0,50x0,50 m oko spoja vertikale i horizontale.</t>
  </si>
  <si>
    <t>Iskop rupe u podu, u zemljanom materijalu III kategorije vel.0,50x0,50x0,50 m.</t>
  </si>
  <si>
    <t>Rezanje i demontaža donjeg dijela postojeće oborinske vertikale.</t>
  </si>
  <si>
    <t>Dobava i ugradnja nove PVC račve Ø 110//50/45o.</t>
  </si>
  <si>
    <t>Dobava i ugradnja novog PVC prefabrikata - spojnice Ø 110.</t>
  </si>
  <si>
    <t>Dobava i postava PVC odvodne cijevi  Ø 110/500 mm.</t>
  </si>
  <si>
    <t>Prespajanje nove odvodne instalacije na postojeću.</t>
  </si>
  <si>
    <t xml:space="preserve"> Štemanje i krpanje šlica u zidu, vel. 10x10 cm.</t>
  </si>
  <si>
    <t>Štemanje i krpanje šlica u podu, vel. 30x10 cm.</t>
  </si>
  <si>
    <t xml:space="preserve"> Dobava i postava PVC odvodne cijevi  Ø 50 mm.</t>
  </si>
  <si>
    <t>Dobava i postava PVC odvodnog koljena  Ø 50 mm.</t>
  </si>
  <si>
    <t>Proboj otvora u zidu debljine 25 cm za cijev Ø 20 mm.</t>
  </si>
  <si>
    <t>Dobava i montaža vodovodne cijevi Ø 20 mm, sa izolacijom.</t>
  </si>
  <si>
    <t>Dobava i montaža vodovodnog koljena Ø 20 mm.</t>
  </si>
  <si>
    <t>Dobava i montaža vodovodne mufe Ø 20 mm.</t>
  </si>
  <si>
    <t>Dobava i montaža završnog vodovodnog koljena Ø 20 mm.</t>
  </si>
  <si>
    <t>Dobava i ugradnja vodovodnog podžbuknog ventila Ø 20 mm.</t>
  </si>
  <si>
    <t>Dobava i montaža vodovodnog T komada 1/2".</t>
  </si>
  <si>
    <t>Dobava i montaža vodovodnog pocinčanog prefabrikata 1/2".</t>
  </si>
  <si>
    <t>Dobava i montaža vodovodnog pocinčanog nipela 1/2".</t>
  </si>
  <si>
    <t>Dobava i ugradnja vodovodnog m. prijelaza Ø20 mm x 1/2".</t>
  </si>
  <si>
    <t>Dobava i montaža braga za vodovodne cijevi Ø 20 mm.</t>
  </si>
  <si>
    <t>Štemanje i krpanje šlica zidu wc-a, vel. 8x8cm.</t>
  </si>
  <si>
    <t>Izmjena keramičkih pločica - zidnih, u ljepilu, sa fugiranjem, vel. 20x25 cm.</t>
  </si>
  <si>
    <t>Dobava i montaža baterije za kadu, t-h voda komplet sa tuš slušalicom i crijevom.</t>
  </si>
  <si>
    <t>Štemanje i iskop jame za separator za boju vel. 100x100x100 cm u zemljanom materijalu III kategorije.</t>
  </si>
  <si>
    <t>Betoniranje stijenki šahte za separator.</t>
  </si>
  <si>
    <t>Dobava i ugradnja separatora za boju , kapaciteta 50 l i spajanje na instalaciju, zasipanje šahte oko separatora agregatom granulacije 0-4 mm..</t>
  </si>
  <si>
    <t xml:space="preserve"> Dobava i montaža novog keramičkog umivaonika 53 cm.</t>
  </si>
  <si>
    <t>Dobava i montaža nove trocijevne baterije za umivaonik.</t>
  </si>
  <si>
    <t>Dobava i montaža novog viskokotlačnog podpultnog bojlera 10 l.</t>
  </si>
  <si>
    <t>Dobava i montaža sigurnosnog ventila za bojler.</t>
  </si>
  <si>
    <t>Dobava i montaža flex. Crijeva 1/2", 50 cm, za bojler.</t>
  </si>
  <si>
    <t>Dobava i montaža sifona za umivaonik.</t>
  </si>
  <si>
    <t>Betoniranje šlica vel. 10x10 cm u zidu.</t>
  </si>
  <si>
    <t>Dobava i montaža konzola sa maticama i navojnim šipkama.</t>
  </si>
  <si>
    <t>Čišćenje prostora i odvoz otpadnog materijala</t>
  </si>
  <si>
    <t>Prespajanje odvodne i dovodne instalacije sa umivaonika na inox korito (štemanja i zatvaranja šliceva, dobava i ugradnja vodovodne i odvodne cijevi).</t>
  </si>
  <si>
    <t>Dobava i montaža INOX sudopera - korita za pranje vel. 125x90x60(30) cm, sa čeličnom podkonstrukcijom komplet.</t>
  </si>
  <si>
    <t>Dobava i montaža sifona za korito za pranje od INOX-a.</t>
  </si>
  <si>
    <t>Dobava i montaža slavine za INOX korito.</t>
  </si>
  <si>
    <t xml:space="preserve"> Dobava i montaža flex. crijeva 1/2", 50 cm, za bojler.</t>
  </si>
  <si>
    <t>Dobava i ugradnja zidnih keramičkih pločica vel. 25x20 cm u lepilo, sa fugiranjem na površini iza umivaonika i INOX korita, vel. 2,50 x 1,20 m.</t>
  </si>
  <si>
    <t>Stijenka izvedena od  alu profila sa  prekidom termo mosta,  2x  EPDM brtva u boji  po izboru projektanta a sastoji se  od 8 polja.
U donjem dijelu klizno a u gornjem otvoriva na  ventus sa  polugom.  U klizna krila uključiti zaključavanje na  više  mjesta po vertikali klizne stijenke.
Dimenzije :6,4X2,3 ispuna izo  SIGURNOSNO lamistal staklo sa  lowe premazom , okov protuprovalni. Umax=1,4 W/m2K ( za kompletan otvor ),   Umax=1,1 W/m2K ( za staklo ).                            
Stavka uključuje montažu, demontažu i odvoz na  deponij te sve  potrebne opšave , ojačanja i vanjsku klupčicu.</t>
  </si>
  <si>
    <t>Stijenka izvedena od  alu  profila sa  prekidom termo mosta,  2x  EPDM brtva sve  u boji po  izboru projektanta sastoji se  od   4 polja.
Dolje klizno a gore  otvoriva na  ventus sa  polugom . U klizna krila ukljičiti zaključavanje na  više  mjesta po  vertikali klizne stijenke.
Dimenzije  :3,2X2,3 ispuna izo  SIGURNOSNO lamistal staklo sa lowe premazom , okov protuprovalni. Umax=1,4 W/m2K ( za kompletan otvor ),   Umax=1,1 W/m2K ( za staklo ).                            
Stavka uključuje montažu demontažu i odvoz na  deponij te sve  potrebne opšave ojačanja i vanjsku klupčicu.</t>
  </si>
  <si>
    <t>Stijenka izvedena od  alu  profila sa  prekidom termo mosta,  2x  EPDM brtva sve  u boji po  izboru projektanta sastoji se  od   4 polja.
Dolje klizno a gore  otvoriva na  ventus sa  polugom . U klizna krila ukljičiti zaključavanje na  više  mjesta po  vertikali klizne stijenke.
Dimenzije  :6,4X1,4 ispuna izo  SIGURNOSNO staklo
sa lowe premazom , okov protuprovalni.Umax=1,4 W/m2K ( za kompletan otvor ),   Umax=1,1 W/m2K ( za staklo ).                            
Stavka uključuje montažu demontažu i odvoz na deponij te sve potrebne opšave, ojačanja  i vanjsku klupčicu.</t>
  </si>
  <si>
    <t>Alu  stijenka izvedena od  termo profila u boji  po  izboru projektanta sastoji se  od  dvostruke
klizne stijenke polja i dvostrukog  nadsvjetla otvoriva na  ventus sa  polugom   klizna ima  više  zaključavanja zbog sigurnosti.
Dimenzije: 2,0X3,5(poajačani okov sa vodilicom ukopanom u pod) ispuna sigurnosno lamistal izo  staklo sa  love  premazom. Stavkom uključiti sve potrebne opšave te skidanje i odvoz stare  čelične bravarije.</t>
  </si>
  <si>
    <t>Alu  stijenka sa  ulaznim vratima izvedena od  profila sa prekidom termo mosta. Vrata trebaju
imati panik letvu i mogućnost otvaranja na  taster i nadsvjetlo koje se  otvara na  ventus sa  polugom.
Dimenzije  :1X3,5 ispuna sigurnosno izo  staklo sa  lowe premazom. 
Stavkom uključiti sve potrebne opšave te skidanje i odvoz stare  čelične bravarije.</t>
  </si>
  <si>
    <t>Građevinski radovi na popravku fasade i zidova koji su potrebni prilikom izmjene vanjske stolarije a da se sve dovede ispravno stanje.</t>
  </si>
  <si>
    <t>PROIZVOD KOJI SE NUDI</t>
  </si>
  <si>
    <t>Dobava i ugradnja podnog sustava na bazi dvokomponentnih epoksidnih smola i specijalnih punila prosjećne debljine 2- 3 mm sa efektom terazzo poda ( npr. kao Sikafloor 264 kao temeljni premaz, Sikafloor 169 sa punilom Sika Decofiller u boji kao nosivi sloj uz opcijsko lakiranje sa 2 K poliuretanskim mat lakom Sikafloor 304 W ili jednako vrijedni).                                      Podna obloga mora zadovoljiti slijedeće zahtjeve:              -visoka mehanička otpornost                                                  -visoka kemijska otpornost                                                      -protukliznost                                                                              -vodonepropustnost                                                                  -klasa gorivosti Bfl - S1                                                             -postojanost boje                                                                      -lako održavanje                                                                     Nijansu boje poda izabrati u dogovoru sa investitorom ili projektantom, a u obzir kod odabira tehnologije treba uzeti u obzir i brzinu ugradnje.                                                                       Proizvodi odgovaraju smjernicama DIN EN 13813      SR-B1,5-AR1-IR 4, vrlo niske emisije prema AgBB kriterijima za unutarnje prostore.                              Proizvodi su unutar graničnih vrijednosti VOC prema EU smjernicama 2003/42/EG.                                                                  Obračun po m² obrađene površine.</t>
  </si>
  <si>
    <t xml:space="preserve">Izvršiti sanaciju pukotina, oštećenja na podu kao i korekciju visina sa reparaturnim mortom na bazi epoksidnih smola tip kao Sikafloor 156/161 ili jednako vrijedan i punila na bazi kvarcnog pijeska, izrazito visoke otpornosti na habanje i opterećenja.                                                                      Tlačna čvrstoća: 80 N/mm2                                                       Savojna čvrstoća: 40 N/mm2   </t>
  </si>
  <si>
    <t>230V-
1ph-50Hz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</si>
</sst>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0;[Red]#,##0.00"/>
    <numFmt numFmtId="166" formatCode="#,##0.00_ ;[Red]\-#,##0.00\ "/>
  </numFmts>
  <fonts count="7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</font>
    <font>
      <b/>
      <sz val="10"/>
      <color indexed="8"/>
      <name val="Arial"/>
      <family val="2"/>
      <charset val="238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sz val="10"/>
      <color indexed="14"/>
      <name val="Arial"/>
      <family val="2"/>
      <charset val="238"/>
    </font>
    <font>
      <sz val="10"/>
      <color indexed="9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60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0"/>
      <color indexed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Tahoma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theme="1" tint="4.9989318521683403E-2"/>
      <name val="Calibri"/>
      <family val="2"/>
      <charset val="238"/>
      <scheme val="minor"/>
    </font>
    <font>
      <sz val="9"/>
      <color theme="1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3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13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1" borderId="0" applyNumberFormat="0" applyBorder="0" applyAlignment="0" applyProtection="0"/>
    <xf numFmtId="0" fontId="37" fillId="5" borderId="0" applyNumberFormat="0" applyBorder="0" applyAlignment="0" applyProtection="0"/>
    <xf numFmtId="0" fontId="38" fillId="22" borderId="8" applyNumberFormat="0" applyAlignment="0" applyProtection="0"/>
    <xf numFmtId="0" fontId="39" fillId="23" borderId="9" applyNumberFormat="0" applyAlignment="0" applyProtection="0"/>
    <xf numFmtId="0" fontId="40" fillId="0" borderId="0" applyNumberFormat="0" applyFill="0" applyBorder="0" applyAlignment="0" applyProtection="0"/>
    <xf numFmtId="0" fontId="41" fillId="6" borderId="0" applyNumberFormat="0" applyBorder="0" applyAlignment="0" applyProtection="0"/>
    <xf numFmtId="0" fontId="42" fillId="9" borderId="8" applyNumberFormat="0" applyAlignment="0" applyProtection="0"/>
    <xf numFmtId="0" fontId="50" fillId="22" borderId="13" applyNumberFormat="0" applyAlignment="0" applyProtection="0"/>
    <xf numFmtId="0" fontId="43" fillId="0" borderId="14" applyNumberFormat="0" applyFill="0" applyAlignment="0" applyProtection="0"/>
    <xf numFmtId="0" fontId="51" fillId="0" borderId="10" applyNumberFormat="0" applyFill="0" applyAlignment="0" applyProtection="0"/>
    <xf numFmtId="0" fontId="52" fillId="0" borderId="11" applyNumberFormat="0" applyFill="0" applyAlignment="0" applyProtection="0"/>
    <xf numFmtId="0" fontId="53" fillId="0" borderId="12" applyNumberFormat="0" applyFill="0" applyAlignment="0" applyProtection="0"/>
    <xf numFmtId="0" fontId="53" fillId="0" borderId="0" applyNumberFormat="0" applyFill="0" applyBorder="0" applyAlignment="0" applyProtection="0"/>
    <xf numFmtId="0" fontId="44" fillId="24" borderId="0" applyNumberFormat="0" applyBorder="0" applyAlignment="0" applyProtection="0"/>
    <xf numFmtId="0" fontId="54" fillId="24" borderId="0" applyNumberFormat="0" applyBorder="0" applyAlignment="0" applyProtection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25" borderId="15" applyNumberFormat="0" applyFont="0" applyAlignment="0" applyProtection="0"/>
    <xf numFmtId="0" fontId="48" fillId="0" borderId="0"/>
    <xf numFmtId="0" fontId="5" fillId="25" borderId="15" applyNumberFormat="0" applyFont="0" applyAlignment="0" applyProtection="0"/>
    <xf numFmtId="0" fontId="55" fillId="0" borderId="0" applyNumberFormat="0" applyFill="0" applyBorder="0" applyAlignment="0" applyProtection="0"/>
    <xf numFmtId="0" fontId="45" fillId="22" borderId="13" applyNumberFormat="0" applyAlignment="0" applyProtection="0"/>
    <xf numFmtId="0" fontId="56" fillId="0" borderId="0" applyNumberFormat="0" applyFill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21" borderId="0" applyNumberFormat="0" applyBorder="0" applyAlignment="0" applyProtection="0"/>
    <xf numFmtId="0" fontId="57" fillId="0" borderId="14" applyNumberFormat="0" applyFill="0" applyAlignment="0" applyProtection="0"/>
    <xf numFmtId="0" fontId="58" fillId="23" borderId="9" applyNumberFormat="0" applyAlignment="0" applyProtection="0"/>
    <xf numFmtId="0" fontId="59" fillId="22" borderId="8" applyNumberFormat="0" applyAlignment="0" applyProtection="0"/>
    <xf numFmtId="0" fontId="60" fillId="5" borderId="0" applyNumberFormat="0" applyBorder="0" applyAlignment="0" applyProtection="0"/>
    <xf numFmtId="0" fontId="46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61" fillId="9" borderId="8" applyNumberFormat="0" applyAlignment="0" applyProtection="0"/>
    <xf numFmtId="0" fontId="62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65" fillId="0" borderId="0">
      <alignment horizontal="left" wrapText="1" indent="1"/>
    </xf>
    <xf numFmtId="0" fontId="65" fillId="0" borderId="0" applyNumberFormat="0" applyBorder="0" applyProtection="0">
      <alignment horizontal="left" wrapText="1" indent="1"/>
    </xf>
    <xf numFmtId="0" fontId="48" fillId="0" borderId="0"/>
    <xf numFmtId="0" fontId="5" fillId="0" borderId="0"/>
    <xf numFmtId="0" fontId="25" fillId="0" borderId="0"/>
  </cellStyleXfs>
  <cellXfs count="339">
    <xf numFmtId="0" fontId="0" fillId="0" borderId="0" xfId="0"/>
    <xf numFmtId="165" fontId="6" fillId="0" borderId="0" xfId="0" applyNumberFormat="1" applyFont="1" applyFill="1" applyBorder="1"/>
    <xf numFmtId="165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justify" vertical="top"/>
    </xf>
    <xf numFmtId="165" fontId="6" fillId="0" borderId="0" xfId="0" applyNumberFormat="1" applyFont="1" applyFill="1" applyAlignment="1">
      <alignment horizontal="justify" vertical="top"/>
    </xf>
    <xf numFmtId="165" fontId="6" fillId="0" borderId="0" xfId="0" applyNumberFormat="1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4" fontId="7" fillId="2" borderId="0" xfId="1" applyNumberFormat="1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left" vertical="top"/>
    </xf>
    <xf numFmtId="0" fontId="9" fillId="0" borderId="0" xfId="0" applyNumberFormat="1" applyFont="1" applyFill="1" applyBorder="1" applyAlignment="1">
      <alignment vertical="top"/>
    </xf>
    <xf numFmtId="0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4" fontId="12" fillId="0" borderId="0" xfId="1" applyNumberFormat="1" applyFont="1" applyFill="1" applyBorder="1" applyAlignment="1">
      <alignment horizontal="right"/>
    </xf>
    <xf numFmtId="4" fontId="12" fillId="0" borderId="0" xfId="1" applyNumberFormat="1" applyFont="1" applyFill="1" applyBorder="1" applyAlignment="1"/>
    <xf numFmtId="4" fontId="13" fillId="0" borderId="0" xfId="1" applyNumberFormat="1" applyFont="1" applyFill="1" applyBorder="1" applyAlignment="1">
      <alignment horizontal="right"/>
    </xf>
    <xf numFmtId="4" fontId="13" fillId="0" borderId="0" xfId="1" applyNumberFormat="1" applyFont="1" applyFill="1" applyBorder="1" applyAlignment="1"/>
    <xf numFmtId="4" fontId="12" fillId="0" borderId="0" xfId="0" applyNumberFormat="1" applyFont="1" applyFill="1" applyBorder="1"/>
    <xf numFmtId="4" fontId="12" fillId="0" borderId="0" xfId="0" applyNumberFormat="1" applyFont="1" applyFill="1" applyBorder="1" applyAlignment="1">
      <alignment horizontal="right"/>
    </xf>
    <xf numFmtId="4" fontId="12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4" fontId="15" fillId="0" borderId="0" xfId="1" applyNumberFormat="1" applyFont="1" applyFill="1" applyBorder="1" applyAlignment="1">
      <alignment horizontal="center"/>
    </xf>
    <xf numFmtId="0" fontId="16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Alignment="1">
      <alignment vertical="top"/>
    </xf>
    <xf numFmtId="165" fontId="7" fillId="0" borderId="0" xfId="0" applyNumberFormat="1" applyFont="1" applyFill="1" applyBorder="1" applyAlignment="1">
      <alignment horizontal="justify" vertical="top" wrapText="1"/>
    </xf>
    <xf numFmtId="165" fontId="16" fillId="0" borderId="0" xfId="0" applyNumberFormat="1" applyFont="1" applyFill="1" applyBorder="1" applyAlignment="1">
      <alignment horizontal="justify" vertical="top" wrapText="1"/>
    </xf>
    <xf numFmtId="0" fontId="18" fillId="0" borderId="0" xfId="0" applyFont="1"/>
    <xf numFmtId="0" fontId="19" fillId="0" borderId="0" xfId="0" applyFont="1"/>
    <xf numFmtId="0" fontId="5" fillId="0" borderId="0" xfId="0" applyFont="1"/>
    <xf numFmtId="0" fontId="21" fillId="0" borderId="0" xfId="0" applyFont="1"/>
    <xf numFmtId="0" fontId="17" fillId="0" borderId="0" xfId="0" applyFont="1"/>
    <xf numFmtId="0" fontId="5" fillId="0" borderId="0" xfId="0" applyNumberFormat="1" applyFont="1" applyFill="1" applyBorder="1" applyAlignment="1">
      <alignment vertical="top"/>
    </xf>
    <xf numFmtId="4" fontId="12" fillId="0" borderId="0" xfId="0" applyNumberFormat="1" applyFont="1" applyFill="1" applyBorder="1" applyAlignment="1" applyProtection="1">
      <alignment wrapText="1"/>
      <protection locked="0"/>
    </xf>
    <xf numFmtId="49" fontId="7" fillId="0" borderId="0" xfId="0" applyNumberFormat="1" applyFont="1" applyFill="1" applyBorder="1" applyAlignment="1">
      <alignment horizontal="justify" vertical="top" wrapText="1"/>
    </xf>
    <xf numFmtId="0" fontId="7" fillId="0" borderId="0" xfId="0" applyNumberFormat="1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4" fontId="12" fillId="0" borderId="2" xfId="0" applyNumberFormat="1" applyFont="1" applyFill="1" applyBorder="1" applyAlignment="1">
      <alignment horizontal="right"/>
    </xf>
    <xf numFmtId="4" fontId="12" fillId="0" borderId="3" xfId="0" applyNumberFormat="1" applyFont="1" applyFill="1" applyBorder="1" applyAlignment="1"/>
    <xf numFmtId="0" fontId="5" fillId="0" borderId="0" xfId="0" applyNumberFormat="1" applyFont="1" applyFill="1" applyBorder="1" applyAlignment="1">
      <alignment horizontal="left" vertical="top"/>
    </xf>
    <xf numFmtId="0" fontId="5" fillId="0" borderId="0" xfId="0" applyNumberFormat="1" applyFont="1" applyFill="1" applyAlignment="1">
      <alignment horizontal="left" vertical="top"/>
    </xf>
    <xf numFmtId="165" fontId="16" fillId="0" borderId="0" xfId="0" applyNumberFormat="1" applyFont="1" applyFill="1" applyBorder="1" applyAlignment="1">
      <alignment horizontal="right" vertical="top"/>
    </xf>
    <xf numFmtId="0" fontId="16" fillId="0" borderId="0" xfId="0" applyNumberFormat="1" applyFont="1" applyFill="1" applyBorder="1" applyAlignment="1">
      <alignment horizontal="left" vertical="top"/>
    </xf>
    <xf numFmtId="16" fontId="16" fillId="0" borderId="0" xfId="0" applyNumberFormat="1" applyFont="1" applyFill="1" applyBorder="1" applyAlignment="1">
      <alignment horizontal="left" vertical="top"/>
    </xf>
    <xf numFmtId="0" fontId="5" fillId="0" borderId="0" xfId="0" applyFont="1" applyAlignment="1">
      <alignment horizontal="right"/>
    </xf>
    <xf numFmtId="165" fontId="20" fillId="0" borderId="0" xfId="0" applyNumberFormat="1" applyFont="1" applyFill="1" applyBorder="1" applyAlignment="1">
      <alignment horizontal="justify" vertical="top"/>
    </xf>
    <xf numFmtId="0" fontId="5" fillId="0" borderId="0" xfId="4" applyFont="1" applyBorder="1" applyAlignment="1" applyProtection="1">
      <alignment horizontal="left" vertical="top" wrapText="1"/>
      <protection locked="0"/>
    </xf>
    <xf numFmtId="0" fontId="5" fillId="0" borderId="0" xfId="5" applyNumberFormat="1" applyFont="1" applyBorder="1" applyAlignment="1" applyProtection="1">
      <alignment horizontal="right" wrapText="1"/>
      <protection locked="0"/>
    </xf>
    <xf numFmtId="0" fontId="5" fillId="0" borderId="0" xfId="5" applyNumberFormat="1" applyFont="1" applyBorder="1" applyAlignment="1" applyProtection="1">
      <alignment horizontal="center" wrapText="1"/>
      <protection locked="0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5" fontId="14" fillId="0" borderId="4" xfId="0" applyNumberFormat="1" applyFont="1" applyFill="1" applyBorder="1" applyAlignment="1">
      <alignment horizontal="left" vertical="top"/>
    </xf>
    <xf numFmtId="165" fontId="14" fillId="0" borderId="4" xfId="0" applyNumberFormat="1" applyFont="1" applyFill="1" applyBorder="1" applyAlignment="1">
      <alignment horizontal="center"/>
    </xf>
    <xf numFmtId="0" fontId="14" fillId="0" borderId="4" xfId="1" applyNumberFormat="1" applyFont="1" applyFill="1" applyBorder="1" applyAlignment="1">
      <alignment horizontal="center"/>
    </xf>
    <xf numFmtId="4" fontId="15" fillId="0" borderId="4" xfId="1" applyNumberFormat="1" applyFont="1" applyFill="1" applyBorder="1" applyAlignment="1">
      <alignment horizontal="center"/>
    </xf>
    <xf numFmtId="165" fontId="20" fillId="0" borderId="0" xfId="0" applyNumberFormat="1" applyFont="1" applyFill="1" applyAlignment="1">
      <alignment horizontal="justify" vertical="top"/>
    </xf>
    <xf numFmtId="165" fontId="20" fillId="0" borderId="0" xfId="0" applyNumberFormat="1" applyFont="1" applyFill="1" applyAlignment="1">
      <alignment horizontal="right" vertical="top"/>
    </xf>
    <xf numFmtId="0" fontId="9" fillId="0" borderId="0" xfId="0" applyNumberFormat="1" applyFont="1" applyFill="1" applyAlignment="1">
      <alignment vertical="top"/>
    </xf>
    <xf numFmtId="0" fontId="9" fillId="0" borderId="1" xfId="0" applyNumberFormat="1" applyFont="1" applyFill="1" applyBorder="1" applyAlignment="1">
      <alignment vertical="top"/>
    </xf>
    <xf numFmtId="165" fontId="20" fillId="0" borderId="2" xfId="0" applyNumberFormat="1" applyFont="1" applyFill="1" applyBorder="1" applyAlignment="1">
      <alignment horizontal="justify" vertical="top"/>
    </xf>
    <xf numFmtId="165" fontId="9" fillId="0" borderId="2" xfId="0" applyNumberFormat="1" applyFont="1" applyFill="1" applyBorder="1" applyAlignment="1">
      <alignment horizontal="left" vertical="top"/>
    </xf>
    <xf numFmtId="0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Border="1" applyAlignment="1" applyProtection="1">
      <alignment horizontal="justify" vertical="top" wrapText="1"/>
    </xf>
    <xf numFmtId="165" fontId="26" fillId="0" borderId="0" xfId="0" applyNumberFormat="1" applyFont="1" applyFill="1" applyBorder="1" applyAlignment="1">
      <alignment horizontal="right" vertical="top"/>
    </xf>
    <xf numFmtId="0" fontId="7" fillId="0" borderId="0" xfId="1" applyNumberFormat="1" applyFont="1" applyFill="1" applyBorder="1" applyAlignment="1">
      <alignment horizontal="center"/>
    </xf>
    <xf numFmtId="4" fontId="12" fillId="0" borderId="0" xfId="1" applyNumberFormat="1" applyFont="1" applyFill="1" applyBorder="1" applyAlignment="1">
      <alignment horizontal="right"/>
    </xf>
    <xf numFmtId="4" fontId="12" fillId="0" borderId="0" xfId="0" applyNumberFormat="1" applyFont="1" applyFill="1" applyBorder="1"/>
    <xf numFmtId="165" fontId="20" fillId="0" borderId="0" xfId="0" applyNumberFormat="1" applyFont="1" applyFill="1" applyAlignment="1">
      <alignment horizontal="center"/>
    </xf>
    <xf numFmtId="165" fontId="26" fillId="0" borderId="0" xfId="0" applyNumberFormat="1" applyFont="1" applyFill="1" applyBorder="1" applyAlignment="1">
      <alignment horizontal="center"/>
    </xf>
    <xf numFmtId="165" fontId="26" fillId="0" borderId="0" xfId="0" applyNumberFormat="1" applyFont="1" applyFill="1" applyAlignment="1">
      <alignment horizontal="justify" vertical="top"/>
    </xf>
    <xf numFmtId="0" fontId="21" fillId="0" borderId="0" xfId="0" applyFont="1" applyAlignment="1">
      <alignment vertical="top"/>
    </xf>
    <xf numFmtId="165" fontId="20" fillId="0" borderId="0" xfId="0" applyNumberFormat="1" applyFont="1" applyFill="1" applyBorder="1" applyAlignment="1">
      <alignment horizontal="left" vertical="top"/>
    </xf>
    <xf numFmtId="166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165" fontId="14" fillId="0" borderId="4" xfId="0" applyNumberFormat="1" applyFont="1" applyFill="1" applyBorder="1" applyAlignment="1">
      <alignment vertical="top"/>
    </xf>
    <xf numFmtId="165" fontId="9" fillId="0" borderId="0" xfId="0" applyNumberFormat="1" applyFont="1" applyFill="1" applyBorder="1" applyAlignment="1">
      <alignment vertical="top"/>
    </xf>
    <xf numFmtId="0" fontId="7" fillId="0" borderId="0" xfId="0" applyFont="1" applyBorder="1" applyAlignment="1">
      <alignment vertical="top" wrapText="1"/>
    </xf>
    <xf numFmtId="0" fontId="7" fillId="0" borderId="0" xfId="0" applyNumberFormat="1" applyFont="1" applyBorder="1" applyAlignment="1" applyProtection="1">
      <alignment vertical="top" wrapText="1" shrinkToFit="1"/>
    </xf>
    <xf numFmtId="0" fontId="5" fillId="0" borderId="0" xfId="0" applyFont="1" applyBorder="1" applyAlignment="1">
      <alignment vertical="top" wrapText="1"/>
    </xf>
    <xf numFmtId="0" fontId="5" fillId="0" borderId="0" xfId="0" applyNumberFormat="1" applyFont="1" applyBorder="1" applyAlignment="1" applyProtection="1">
      <alignment vertical="top" wrapText="1" shrinkToFit="1"/>
    </xf>
    <xf numFmtId="49" fontId="7" fillId="0" borderId="0" xfId="0" applyNumberFormat="1" applyFont="1" applyFill="1" applyBorder="1" applyAlignment="1">
      <alignment vertical="top" wrapText="1"/>
    </xf>
    <xf numFmtId="165" fontId="6" fillId="0" borderId="0" xfId="0" applyNumberFormat="1" applyFont="1" applyFill="1" applyAlignment="1">
      <alignment vertical="top"/>
    </xf>
    <xf numFmtId="0" fontId="7" fillId="0" borderId="0" xfId="0" applyNumberFormat="1" applyFont="1" applyBorder="1" applyAlignment="1" applyProtection="1">
      <alignment horizontal="left" vertical="top" wrapText="1"/>
    </xf>
    <xf numFmtId="165" fontId="5" fillId="0" borderId="0" xfId="6" applyNumberFormat="1" applyFont="1" applyFill="1" applyBorder="1" applyAlignment="1">
      <alignment horizontal="justify" vertical="top"/>
    </xf>
    <xf numFmtId="165" fontId="5" fillId="0" borderId="0" xfId="6" applyNumberFormat="1" applyFont="1" applyFill="1" applyBorder="1"/>
    <xf numFmtId="165" fontId="9" fillId="0" borderId="0" xfId="6" applyNumberFormat="1" applyFont="1" applyFill="1" applyBorder="1" applyAlignment="1">
      <alignment horizontal="left" vertical="top"/>
    </xf>
    <xf numFmtId="4" fontId="12" fillId="0" borderId="0" xfId="6" applyNumberFormat="1" applyFont="1" applyFill="1" applyBorder="1" applyAlignment="1"/>
    <xf numFmtId="4" fontId="12" fillId="0" borderId="0" xfId="6" applyNumberFormat="1" applyFont="1" applyFill="1" applyBorder="1"/>
    <xf numFmtId="0" fontId="16" fillId="0" borderId="0" xfId="6" applyNumberFormat="1" applyFont="1" applyFill="1" applyBorder="1" applyAlignment="1">
      <alignment vertical="top"/>
    </xf>
    <xf numFmtId="165" fontId="5" fillId="0" borderId="0" xfId="6" applyNumberFormat="1" applyFont="1" applyFill="1" applyBorder="1" applyAlignment="1">
      <alignment horizontal="justify" vertical="top" wrapText="1"/>
    </xf>
    <xf numFmtId="0" fontId="5" fillId="0" borderId="0" xfId="6" applyFont="1" applyBorder="1" applyAlignment="1">
      <alignment horizontal="left" vertical="center" wrapText="1"/>
    </xf>
    <xf numFmtId="165" fontId="16" fillId="0" borderId="0" xfId="6" applyNumberFormat="1" applyFont="1" applyFill="1" applyBorder="1" applyAlignment="1">
      <alignment horizontal="right" vertical="top"/>
    </xf>
    <xf numFmtId="0" fontId="16" fillId="0" borderId="0" xfId="6" applyNumberFormat="1" applyFont="1" applyFill="1" applyBorder="1" applyAlignment="1">
      <alignment horizontal="left" vertical="top"/>
    </xf>
    <xf numFmtId="0" fontId="5" fillId="0" borderId="0" xfId="6" applyFont="1" applyBorder="1" applyAlignment="1">
      <alignment horizontal="left" wrapText="1"/>
    </xf>
    <xf numFmtId="0" fontId="27" fillId="0" borderId="0" xfId="11" applyFont="1" applyFill="1" applyBorder="1" applyAlignment="1">
      <alignment horizontal="center"/>
    </xf>
    <xf numFmtId="4" fontId="5" fillId="0" borderId="0" xfId="12" applyNumberFormat="1" applyFont="1" applyFill="1" applyBorder="1" applyAlignment="1">
      <alignment horizontal="center"/>
    </xf>
    <xf numFmtId="4" fontId="5" fillId="0" borderId="0" xfId="6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9" fillId="0" borderId="0" xfId="0" applyNumberFormat="1" applyFont="1" applyFill="1" applyBorder="1" applyAlignment="1">
      <alignment vertical="top"/>
    </xf>
    <xf numFmtId="165" fontId="29" fillId="0" borderId="0" xfId="0" applyNumberFormat="1" applyFont="1" applyFill="1" applyBorder="1" applyAlignment="1">
      <alignment horizontal="justify" vertical="top" wrapText="1"/>
    </xf>
    <xf numFmtId="165" fontId="32" fillId="0" borderId="0" xfId="0" applyNumberFormat="1" applyFont="1" applyFill="1" applyBorder="1" applyAlignment="1">
      <alignment horizontal="center"/>
    </xf>
    <xf numFmtId="4" fontId="32" fillId="0" borderId="0" xfId="1" applyNumberFormat="1" applyFont="1" applyFill="1" applyBorder="1" applyAlignment="1">
      <alignment horizontal="right"/>
    </xf>
    <xf numFmtId="4" fontId="33" fillId="0" borderId="0" xfId="1" applyNumberFormat="1" applyFont="1" applyFill="1" applyBorder="1" applyAlignment="1">
      <alignment horizontal="right"/>
    </xf>
    <xf numFmtId="165" fontId="16" fillId="0" borderId="0" xfId="0" applyNumberFormat="1" applyFont="1" applyFill="1" applyBorder="1" applyAlignment="1">
      <alignment horizontal="right"/>
    </xf>
    <xf numFmtId="165" fontId="16" fillId="0" borderId="0" xfId="0" applyNumberFormat="1" applyFont="1" applyFill="1" applyBorder="1"/>
    <xf numFmtId="0" fontId="16" fillId="0" borderId="0" xfId="0" applyFont="1"/>
    <xf numFmtId="165" fontId="5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justify" vertical="top" wrapText="1"/>
    </xf>
    <xf numFmtId="165" fontId="16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16" fillId="0" borderId="0" xfId="0" applyFont="1" applyFill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34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top" wrapText="1"/>
    </xf>
    <xf numFmtId="165" fontId="6" fillId="0" borderId="6" xfId="0" applyNumberFormat="1" applyFont="1" applyFill="1" applyBorder="1" applyAlignment="1">
      <alignment horizontal="center"/>
    </xf>
    <xf numFmtId="0" fontId="6" fillId="0" borderId="6" xfId="0" applyNumberFormat="1" applyFont="1" applyFill="1" applyBorder="1" applyAlignment="1">
      <alignment horizontal="center"/>
    </xf>
    <xf numFmtId="4" fontId="12" fillId="0" borderId="6" xfId="0" applyNumberFormat="1" applyFont="1" applyFill="1" applyBorder="1" applyAlignment="1">
      <alignment horizontal="right"/>
    </xf>
    <xf numFmtId="4" fontId="12" fillId="0" borderId="7" xfId="0" applyNumberFormat="1" applyFont="1" applyFill="1" applyBorder="1" applyAlignment="1"/>
    <xf numFmtId="165" fontId="16" fillId="0" borderId="5" xfId="0" applyNumberFormat="1" applyFont="1" applyFill="1" applyBorder="1" applyAlignment="1">
      <alignment horizontal="right" vertical="top"/>
    </xf>
    <xf numFmtId="165" fontId="20" fillId="0" borderId="0" xfId="0" applyNumberFormat="1" applyFont="1" applyFill="1" applyBorder="1" applyAlignment="1">
      <alignment vertical="top"/>
    </xf>
    <xf numFmtId="0" fontId="5" fillId="0" borderId="0" xfId="6" applyFont="1" applyAlignment="1">
      <alignment vertical="top" wrapText="1"/>
    </xf>
    <xf numFmtId="0" fontId="25" fillId="0" borderId="0" xfId="0" applyFont="1" applyFill="1" applyAlignment="1">
      <alignment horizontal="justify" vertical="top" wrapText="1"/>
    </xf>
    <xf numFmtId="0" fontId="5" fillId="0" borderId="0" xfId="6" applyFont="1" applyAlignment="1">
      <alignment wrapText="1"/>
    </xf>
    <xf numFmtId="165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justify" vertical="top" wrapText="1"/>
    </xf>
    <xf numFmtId="165" fontId="16" fillId="0" borderId="1" xfId="0" applyNumberFormat="1" applyFont="1" applyFill="1" applyBorder="1" applyAlignment="1">
      <alignment horizontal="right" vertical="top"/>
    </xf>
    <xf numFmtId="0" fontId="5" fillId="0" borderId="0" xfId="76" applyFont="1" applyFill="1" applyBorder="1" applyAlignment="1">
      <alignment horizontal="center"/>
    </xf>
    <xf numFmtId="0" fontId="63" fillId="0" borderId="0" xfId="6" applyFont="1" applyFill="1" applyAlignment="1">
      <alignment vertical="top" wrapText="1"/>
    </xf>
    <xf numFmtId="0" fontId="5" fillId="0" borderId="0" xfId="6"/>
    <xf numFmtId="0" fontId="35" fillId="0" borderId="0" xfId="6" applyFont="1" applyFill="1" applyBorder="1" applyAlignment="1">
      <alignment horizontal="left" vertical="top"/>
    </xf>
    <xf numFmtId="0" fontId="5" fillId="0" borderId="0" xfId="6" applyFont="1" applyFill="1" applyBorder="1" applyAlignment="1">
      <alignment horizontal="left" indent="1"/>
    </xf>
    <xf numFmtId="0" fontId="5" fillId="0" borderId="0" xfId="6" applyFont="1" applyFill="1" applyAlignment="1">
      <alignment horizontal="justify" vertical="top" wrapText="1"/>
    </xf>
    <xf numFmtId="0" fontId="64" fillId="0" borderId="0" xfId="6" applyFont="1" applyFill="1" applyAlignment="1">
      <alignment wrapText="1"/>
    </xf>
    <xf numFmtId="0" fontId="63" fillId="0" borderId="0" xfId="6" applyFont="1" applyAlignment="1">
      <alignment horizontal="justify" vertical="top" wrapText="1"/>
    </xf>
    <xf numFmtId="0" fontId="63" fillId="0" borderId="0" xfId="6" applyFont="1" applyFill="1" applyBorder="1" applyAlignment="1">
      <alignment horizontal="center"/>
    </xf>
    <xf numFmtId="0" fontId="63" fillId="0" borderId="0" xfId="76" applyFont="1" applyFill="1" applyBorder="1" applyAlignment="1">
      <alignment horizontal="center" vertical="top"/>
    </xf>
    <xf numFmtId="0" fontId="63" fillId="0" borderId="0" xfId="6" applyFont="1" applyFill="1" applyAlignment="1">
      <alignment horizontal="justify" vertical="top" wrapText="1"/>
    </xf>
    <xf numFmtId="0" fontId="63" fillId="0" borderId="0" xfId="6" applyFont="1" applyFill="1" applyBorder="1" applyAlignment="1">
      <alignment horizontal="justify" vertical="top"/>
    </xf>
    <xf numFmtId="0" fontId="63" fillId="0" borderId="0" xfId="6" applyFont="1" applyFill="1" applyBorder="1" applyAlignment="1">
      <alignment horizontal="left" vertical="top"/>
    </xf>
    <xf numFmtId="0" fontId="63" fillId="0" borderId="0" xfId="6" applyFont="1" applyFill="1" applyBorder="1"/>
    <xf numFmtId="0" fontId="67" fillId="0" borderId="0" xfId="6" applyFont="1" applyFill="1" applyAlignment="1">
      <alignment wrapText="1"/>
    </xf>
    <xf numFmtId="0" fontId="63" fillId="0" borderId="0" xfId="6" applyFont="1" applyAlignment="1">
      <alignment horizontal="center" wrapText="1"/>
    </xf>
    <xf numFmtId="0" fontId="63" fillId="0" borderId="0" xfId="6" applyFont="1" applyFill="1" applyAlignment="1">
      <alignment horizontal="justify" vertical="top"/>
    </xf>
    <xf numFmtId="49" fontId="63" fillId="0" borderId="0" xfId="76" applyNumberFormat="1" applyFont="1" applyFill="1" applyBorder="1" applyAlignment="1">
      <alignment horizontal="center" vertical="top"/>
    </xf>
    <xf numFmtId="0" fontId="63" fillId="0" borderId="0" xfId="76" applyNumberFormat="1" applyFont="1" applyFill="1" applyBorder="1" applyAlignment="1">
      <alignment horizontal="center" vertical="top"/>
    </xf>
    <xf numFmtId="0" fontId="63" fillId="0" borderId="0" xfId="6" applyFont="1" applyFill="1" applyBorder="1" applyAlignment="1">
      <alignment horizontal="left" indent="1"/>
    </xf>
    <xf numFmtId="0" fontId="63" fillId="0" borderId="0" xfId="75" applyFont="1" applyFill="1" applyAlignment="1">
      <alignment horizontal="justify" vertical="top"/>
    </xf>
    <xf numFmtId="49" fontId="8" fillId="0" borderId="0" xfId="76" applyNumberFormat="1" applyFont="1" applyFill="1" applyBorder="1" applyAlignment="1">
      <alignment horizontal="center" vertical="top"/>
    </xf>
    <xf numFmtId="0" fontId="8" fillId="0" borderId="0" xfId="76" applyNumberFormat="1" applyFont="1" applyFill="1" applyBorder="1" applyAlignment="1">
      <alignment horizontal="center" vertical="top"/>
    </xf>
    <xf numFmtId="49" fontId="8" fillId="0" borderId="0" xfId="76" applyNumberFormat="1" applyFont="1" applyFill="1" applyBorder="1" applyAlignment="1">
      <alignment horizontal="left" vertical="top" indent="1"/>
    </xf>
    <xf numFmtId="0" fontId="70" fillId="0" borderId="0" xfId="78" applyFont="1" applyBorder="1" applyAlignment="1">
      <alignment horizontal="center"/>
    </xf>
    <xf numFmtId="1" fontId="70" fillId="0" borderId="0" xfId="78" applyNumberFormat="1" applyFont="1" applyBorder="1" applyAlignment="1">
      <alignment horizontal="center"/>
    </xf>
    <xf numFmtId="0" fontId="67" fillId="0" borderId="0" xfId="6" applyFont="1" applyFill="1" applyAlignment="1">
      <alignment horizontal="left" vertical="top" wrapText="1"/>
    </xf>
    <xf numFmtId="0" fontId="67" fillId="0" borderId="0" xfId="6" applyFont="1" applyFill="1" applyAlignment="1">
      <alignment horizontal="center"/>
    </xf>
    <xf numFmtId="0" fontId="66" fillId="0" borderId="0" xfId="6" applyFont="1" applyBorder="1" applyAlignment="1">
      <alignment horizontal="justify"/>
    </xf>
    <xf numFmtId="3" fontId="66" fillId="0" borderId="0" xfId="6" applyNumberFormat="1" applyFont="1" applyBorder="1" applyAlignment="1">
      <alignment horizontal="justify"/>
    </xf>
    <xf numFmtId="0" fontId="63" fillId="0" borderId="0" xfId="6" applyFont="1" applyAlignment="1">
      <alignment horizontal="center"/>
    </xf>
    <xf numFmtId="49" fontId="63" fillId="0" borderId="0" xfId="76" applyNumberFormat="1" applyFont="1" applyFill="1" applyBorder="1" applyAlignment="1">
      <alignment horizontal="center"/>
    </xf>
    <xf numFmtId="0" fontId="63" fillId="0" borderId="0" xfId="76" applyNumberFormat="1" applyFont="1" applyFill="1" applyBorder="1" applyAlignment="1">
      <alignment horizontal="center"/>
    </xf>
    <xf numFmtId="0" fontId="63" fillId="0" borderId="0" xfId="76" applyNumberFormat="1" applyFont="1" applyFill="1" applyBorder="1" applyAlignment="1">
      <alignment horizontal="justify" vertical="top"/>
    </xf>
    <xf numFmtId="0" fontId="63" fillId="0" borderId="0" xfId="6" applyFont="1" applyFill="1" applyBorder="1" applyAlignment="1" applyProtection="1">
      <alignment vertical="top" wrapText="1"/>
    </xf>
    <xf numFmtId="0" fontId="69" fillId="0" borderId="0" xfId="102" applyFont="1" applyFill="1" applyBorder="1" applyAlignment="1">
      <alignment horizontal="left" wrapText="1"/>
    </xf>
    <xf numFmtId="0" fontId="69" fillId="0" borderId="0" xfId="102" applyFont="1" applyFill="1" applyBorder="1" applyAlignment="1">
      <alignment horizontal="right" wrapText="1"/>
    </xf>
    <xf numFmtId="49" fontId="69" fillId="0" borderId="0" xfId="102" applyNumberFormat="1" applyFont="1" applyFill="1" applyBorder="1" applyAlignment="1">
      <alignment horizontal="right" wrapText="1"/>
    </xf>
    <xf numFmtId="0" fontId="5" fillId="0" borderId="0" xfId="6"/>
    <xf numFmtId="0" fontId="35" fillId="0" borderId="0" xfId="6" applyFont="1" applyFill="1" applyBorder="1" applyAlignment="1">
      <alignment horizontal="left" vertical="top"/>
    </xf>
    <xf numFmtId="0" fontId="5" fillId="0" borderId="0" xfId="6" applyFont="1" applyFill="1" applyBorder="1" applyAlignment="1">
      <alignment horizontal="center"/>
    </xf>
    <xf numFmtId="0" fontId="5" fillId="0" borderId="0" xfId="76" applyFont="1" applyFill="1" applyBorder="1" applyAlignment="1">
      <alignment horizontal="center" vertical="top"/>
    </xf>
    <xf numFmtId="0" fontId="5" fillId="0" borderId="0" xfId="76" applyFont="1" applyFill="1" applyBorder="1" applyAlignment="1">
      <alignment horizontal="right" vertical="top"/>
    </xf>
    <xf numFmtId="0" fontId="5" fillId="0" borderId="0" xfId="6" applyFont="1" applyFill="1" applyAlignment="1">
      <alignment horizontal="left" vertical="top" wrapText="1" indent="2"/>
    </xf>
    <xf numFmtId="49" fontId="5" fillId="0" borderId="0" xfId="76" applyNumberFormat="1" applyFont="1" applyFill="1" applyBorder="1" applyAlignment="1">
      <alignment horizontal="center"/>
    </xf>
    <xf numFmtId="0" fontId="5" fillId="0" borderId="0" xfId="76" applyNumberFormat="1" applyFont="1" applyFill="1" applyBorder="1" applyAlignment="1">
      <alignment horizontal="center"/>
    </xf>
    <xf numFmtId="0" fontId="63" fillId="0" borderId="0" xfId="6" applyFont="1" applyFill="1" applyAlignment="1">
      <alignment horizontal="left" vertical="top" wrapText="1"/>
    </xf>
    <xf numFmtId="0" fontId="63" fillId="0" borderId="0" xfId="6" applyFont="1" applyFill="1" applyAlignment="1">
      <alignment horizontal="center"/>
    </xf>
    <xf numFmtId="0" fontId="63" fillId="0" borderId="0" xfId="6" applyFont="1" applyFill="1" applyBorder="1" applyAlignment="1">
      <alignment horizontal="center"/>
    </xf>
    <xf numFmtId="0" fontId="63" fillId="0" borderId="0" xfId="6" applyFont="1" applyFill="1" applyAlignment="1">
      <alignment horizontal="justify" vertical="top" wrapText="1"/>
    </xf>
    <xf numFmtId="0" fontId="63" fillId="0" borderId="0" xfId="6" applyFont="1" applyFill="1" applyAlignment="1">
      <alignment horizontal="left" vertical="top" wrapText="1" indent="1"/>
    </xf>
    <xf numFmtId="0" fontId="8" fillId="0" borderId="0" xfId="6" applyNumberFormat="1" applyFont="1" applyAlignment="1">
      <alignment horizontal="justify" vertical="top" wrapText="1"/>
    </xf>
    <xf numFmtId="0" fontId="63" fillId="0" borderId="0" xfId="6" applyFont="1" applyFill="1" applyAlignment="1">
      <alignment horizontal="justify" vertical="top"/>
    </xf>
    <xf numFmtId="49" fontId="5" fillId="0" borderId="0" xfId="76" applyNumberFormat="1" applyFont="1" applyFill="1" applyBorder="1" applyAlignment="1">
      <alignment horizontal="justify" vertical="top"/>
    </xf>
    <xf numFmtId="0" fontId="5" fillId="0" borderId="0" xfId="6" applyFont="1" applyFill="1" applyAlignment="1">
      <alignment horizontal="center"/>
    </xf>
    <xf numFmtId="0" fontId="5" fillId="0" borderId="0" xfId="6" applyFont="1" applyFill="1" applyBorder="1" applyAlignment="1">
      <alignment horizontal="left" vertical="top"/>
    </xf>
    <xf numFmtId="0" fontId="5" fillId="0" borderId="0" xfId="6"/>
    <xf numFmtId="0" fontId="5" fillId="0" borderId="0" xfId="76" applyFont="1" applyFill="1" applyBorder="1" applyAlignment="1">
      <alignment horizontal="center" vertical="top"/>
    </xf>
    <xf numFmtId="0" fontId="63" fillId="0" borderId="0" xfId="6" applyFont="1" applyFill="1" applyBorder="1" applyAlignment="1">
      <alignment horizontal="center"/>
    </xf>
    <xf numFmtId="0" fontId="63" fillId="0" borderId="0" xfId="6" applyFont="1" applyFill="1" applyAlignment="1">
      <alignment horizontal="left" vertical="top" wrapText="1" indent="1"/>
    </xf>
    <xf numFmtId="0" fontId="63" fillId="0" borderId="0" xfId="6" applyFont="1" applyFill="1" applyBorder="1" applyAlignment="1">
      <alignment horizontal="left" vertical="top"/>
    </xf>
    <xf numFmtId="0" fontId="71" fillId="0" borderId="0" xfId="6" applyFont="1" applyFill="1" applyAlignment="1">
      <alignment horizontal="left" vertical="top" wrapText="1"/>
    </xf>
    <xf numFmtId="165" fontId="9" fillId="0" borderId="0" xfId="0" applyNumberFormat="1" applyFont="1" applyFill="1" applyBorder="1" applyAlignment="1">
      <alignment horizontal="justify" vertical="top"/>
    </xf>
    <xf numFmtId="165" fontId="6" fillId="0" borderId="5" xfId="0" applyNumberFormat="1" applyFont="1" applyFill="1" applyBorder="1"/>
    <xf numFmtId="0" fontId="5" fillId="0" borderId="6" xfId="0" applyNumberFormat="1" applyFont="1" applyFill="1" applyBorder="1" applyAlignment="1">
      <alignment vertical="top"/>
    </xf>
    <xf numFmtId="0" fontId="16" fillId="0" borderId="6" xfId="0" applyFont="1" applyFill="1" applyBorder="1" applyAlignment="1">
      <alignment horizontal="right" vertical="top" wrapText="1"/>
    </xf>
    <xf numFmtId="165" fontId="7" fillId="0" borderId="6" xfId="0" applyNumberFormat="1" applyFont="1" applyFill="1" applyBorder="1" applyAlignment="1">
      <alignment horizontal="center"/>
    </xf>
    <xf numFmtId="0" fontId="7" fillId="0" borderId="6" xfId="1" applyNumberFormat="1" applyFont="1" applyFill="1" applyBorder="1" applyAlignment="1">
      <alignment horizontal="center"/>
    </xf>
    <xf numFmtId="4" fontId="12" fillId="0" borderId="6" xfId="1" applyNumberFormat="1" applyFont="1" applyFill="1" applyBorder="1" applyAlignment="1">
      <alignment horizontal="right"/>
    </xf>
    <xf numFmtId="165" fontId="16" fillId="0" borderId="6" xfId="0" applyNumberFormat="1" applyFont="1" applyBorder="1" applyAlignment="1">
      <alignment horizontal="center"/>
    </xf>
    <xf numFmtId="4" fontId="22" fillId="0" borderId="6" xfId="0" applyNumberFormat="1" applyFont="1" applyBorder="1" applyAlignment="1">
      <alignment horizontal="right"/>
    </xf>
    <xf numFmtId="4" fontId="23" fillId="0" borderId="6" xfId="0" applyNumberFormat="1" applyFont="1" applyBorder="1"/>
    <xf numFmtId="4" fontId="23" fillId="0" borderId="7" xfId="0" applyNumberFormat="1" applyFont="1" applyFill="1" applyBorder="1"/>
    <xf numFmtId="165" fontId="9" fillId="0" borderId="5" xfId="6" applyNumberFormat="1" applyFont="1" applyFill="1" applyBorder="1" applyAlignment="1">
      <alignment horizontal="left" vertical="top"/>
    </xf>
    <xf numFmtId="165" fontId="5" fillId="0" borderId="6" xfId="6" applyNumberFormat="1" applyFont="1" applyFill="1" applyBorder="1" applyAlignment="1">
      <alignment horizontal="justify" vertical="top"/>
    </xf>
    <xf numFmtId="4" fontId="23" fillId="0" borderId="6" xfId="6" applyNumberFormat="1" applyFont="1" applyBorder="1" applyAlignment="1">
      <alignment horizontal="right"/>
    </xf>
    <xf numFmtId="165" fontId="7" fillId="0" borderId="6" xfId="6" applyNumberFormat="1" applyFont="1" applyBorder="1" applyAlignment="1">
      <alignment horizontal="center"/>
    </xf>
    <xf numFmtId="4" fontId="11" fillId="0" borderId="6" xfId="6" applyNumberFormat="1" applyFont="1" applyBorder="1" applyAlignment="1">
      <alignment horizontal="right"/>
    </xf>
    <xf numFmtId="4" fontId="12" fillId="0" borderId="6" xfId="6" applyNumberFormat="1" applyFont="1" applyBorder="1" applyAlignment="1"/>
    <xf numFmtId="4" fontId="12" fillId="0" borderId="7" xfId="6" applyNumberFormat="1" applyFont="1" applyFill="1" applyBorder="1"/>
    <xf numFmtId="165" fontId="16" fillId="0" borderId="5" xfId="0" applyNumberFormat="1" applyFont="1" applyFill="1" applyBorder="1" applyAlignment="1">
      <alignment horizontal="justify" vertical="top"/>
    </xf>
    <xf numFmtId="0" fontId="16" fillId="0" borderId="6" xfId="0" applyNumberFormat="1" applyFont="1" applyFill="1" applyBorder="1" applyAlignment="1">
      <alignment vertical="top"/>
    </xf>
    <xf numFmtId="0" fontId="16" fillId="0" borderId="6" xfId="0" applyFont="1" applyBorder="1" applyAlignment="1">
      <alignment horizontal="right" vertical="top" wrapText="1"/>
    </xf>
    <xf numFmtId="0" fontId="5" fillId="0" borderId="5" xfId="0" applyNumberFormat="1" applyFont="1" applyFill="1" applyBorder="1" applyAlignment="1">
      <alignment horizontal="left" vertical="top"/>
    </xf>
    <xf numFmtId="165" fontId="6" fillId="0" borderId="17" xfId="0" applyNumberFormat="1" applyFont="1" applyFill="1" applyBorder="1"/>
    <xf numFmtId="0" fontId="9" fillId="0" borderId="17" xfId="0" applyNumberFormat="1" applyFont="1" applyFill="1" applyBorder="1" applyAlignment="1">
      <alignment vertical="top"/>
    </xf>
    <xf numFmtId="165" fontId="20" fillId="0" borderId="17" xfId="0" applyNumberFormat="1" applyFont="1" applyFill="1" applyBorder="1" applyAlignment="1">
      <alignment horizontal="justify" vertical="top"/>
    </xf>
    <xf numFmtId="165" fontId="20" fillId="0" borderId="17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vertical="top" wrapText="1"/>
    </xf>
    <xf numFmtId="2" fontId="14" fillId="0" borderId="4" xfId="1" applyNumberFormat="1" applyFont="1" applyFill="1" applyBorder="1" applyAlignment="1">
      <alignment horizontal="center"/>
    </xf>
    <xf numFmtId="2" fontId="14" fillId="0" borderId="0" xfId="1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2" fontId="7" fillId="0" borderId="0" xfId="1" applyNumberFormat="1" applyFont="1" applyFill="1" applyBorder="1" applyAlignment="1">
      <alignment horizontal="center"/>
    </xf>
    <xf numFmtId="2" fontId="6" fillId="0" borderId="6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165" fontId="14" fillId="0" borderId="4" xfId="0" applyNumberFormat="1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vertical="top" wrapText="1"/>
    </xf>
    <xf numFmtId="165" fontId="20" fillId="0" borderId="0" xfId="0" applyNumberFormat="1" applyFont="1" applyFill="1" applyBorder="1" applyAlignment="1">
      <alignment vertical="top" wrapText="1"/>
    </xf>
    <xf numFmtId="165" fontId="16" fillId="0" borderId="5" xfId="0" applyNumberFormat="1" applyFont="1" applyFill="1" applyBorder="1" applyAlignment="1">
      <alignment horizontal="right" vertical="top" wrapText="1"/>
    </xf>
    <xf numFmtId="165" fontId="6" fillId="0" borderId="0" xfId="0" applyNumberFormat="1" applyFont="1" applyFill="1" applyAlignment="1">
      <alignment vertical="top" wrapText="1"/>
    </xf>
    <xf numFmtId="165" fontId="16" fillId="0" borderId="1" xfId="0" applyNumberFormat="1" applyFont="1" applyFill="1" applyBorder="1" applyAlignment="1">
      <alignment horizontal="right" vertical="top" wrapText="1"/>
    </xf>
    <xf numFmtId="165" fontId="6" fillId="0" borderId="0" xfId="0" applyNumberFormat="1" applyFont="1" applyFill="1" applyBorder="1" applyAlignment="1">
      <alignment wrapText="1"/>
    </xf>
    <xf numFmtId="0" fontId="69" fillId="0" borderId="0" xfId="102" applyFont="1" applyFill="1" applyBorder="1" applyAlignment="1">
      <alignment horizontal="left" vertical="top" wrapText="1"/>
    </xf>
    <xf numFmtId="0" fontId="16" fillId="0" borderId="6" xfId="0" applyFont="1" applyBorder="1" applyAlignment="1">
      <alignment horizontal="right" vertical="top" wrapText="1"/>
    </xf>
    <xf numFmtId="166" fontId="16" fillId="0" borderId="0" xfId="6" applyNumberFormat="1" applyFont="1" applyBorder="1" applyAlignment="1">
      <alignment wrapText="1"/>
    </xf>
    <xf numFmtId="166" fontId="16" fillId="0" borderId="0" xfId="6" applyNumberFormat="1" applyFont="1" applyBorder="1" applyAlignment="1">
      <alignment horizontal="center"/>
    </xf>
    <xf numFmtId="0" fontId="16" fillId="0" borderId="0" xfId="6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wrapText="1"/>
    </xf>
    <xf numFmtId="166" fontId="16" fillId="0" borderId="0" xfId="0" applyNumberFormat="1" applyFont="1" applyBorder="1" applyAlignment="1">
      <alignment horizontal="center"/>
    </xf>
    <xf numFmtId="0" fontId="16" fillId="0" borderId="0" xfId="0" applyNumberFormat="1" applyFont="1" applyBorder="1" applyAlignment="1">
      <alignment horizontal="center"/>
    </xf>
    <xf numFmtId="0" fontId="28" fillId="0" borderId="0" xfId="0" applyFont="1" applyBorder="1" applyAlignment="1">
      <alignment vertical="top" wrapText="1"/>
    </xf>
    <xf numFmtId="166" fontId="7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/>
    </xf>
    <xf numFmtId="0" fontId="25" fillId="0" borderId="0" xfId="6" applyFont="1" applyBorder="1" applyAlignment="1">
      <alignment vertical="top" wrapText="1"/>
    </xf>
    <xf numFmtId="166" fontId="5" fillId="0" borderId="0" xfId="6" applyNumberFormat="1" applyFont="1" applyBorder="1" applyAlignment="1">
      <alignment horizontal="center" vertical="center"/>
    </xf>
    <xf numFmtId="0" fontId="5" fillId="0" borderId="0" xfId="6" applyNumberFormat="1" applyFont="1" applyBorder="1" applyAlignment="1">
      <alignment horizontal="center" vertical="center"/>
    </xf>
    <xf numFmtId="166" fontId="5" fillId="0" borderId="0" xfId="6" applyNumberFormat="1" applyFont="1" applyBorder="1" applyAlignment="1">
      <alignment horizontal="center"/>
    </xf>
    <xf numFmtId="0" fontId="5" fillId="0" borderId="0" xfId="6" applyNumberFormat="1" applyFont="1" applyBorder="1" applyAlignment="1">
      <alignment horizontal="center"/>
    </xf>
    <xf numFmtId="165" fontId="16" fillId="0" borderId="6" xfId="0" applyNumberFormat="1" applyFont="1" applyFill="1" applyBorder="1" applyAlignment="1">
      <alignment horizontal="right" vertical="top" wrapText="1"/>
    </xf>
    <xf numFmtId="165" fontId="16" fillId="0" borderId="2" xfId="0" applyNumberFormat="1" applyFont="1" applyFill="1" applyBorder="1" applyAlignment="1">
      <alignment horizontal="right" vertical="top" wrapText="1"/>
    </xf>
    <xf numFmtId="165" fontId="16" fillId="0" borderId="18" xfId="0" applyNumberFormat="1" applyFont="1" applyFill="1" applyBorder="1" applyAlignment="1">
      <alignment horizontal="right" vertical="top" wrapText="1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165" fontId="5" fillId="0" borderId="4" xfId="0" applyNumberFormat="1" applyFont="1" applyFill="1" applyBorder="1" applyAlignment="1">
      <alignment vertical="top" wrapText="1"/>
    </xf>
    <xf numFmtId="0" fontId="5" fillId="0" borderId="4" xfId="6" applyFont="1" applyBorder="1" applyAlignment="1">
      <alignment vertical="top" wrapText="1"/>
    </xf>
    <xf numFmtId="0" fontId="25" fillId="0" borderId="4" xfId="0" applyFont="1" applyFill="1" applyBorder="1" applyAlignment="1">
      <alignment horizontal="justify" vertical="top" wrapText="1"/>
    </xf>
    <xf numFmtId="0" fontId="25" fillId="0" borderId="19" xfId="0" applyFont="1" applyFill="1" applyBorder="1" applyAlignment="1">
      <alignment horizontal="justify" vertical="top" wrapText="1"/>
    </xf>
    <xf numFmtId="165" fontId="5" fillId="0" borderId="20" xfId="0" applyNumberFormat="1" applyFont="1" applyFill="1" applyBorder="1" applyAlignment="1">
      <alignment vertical="top" wrapText="1"/>
    </xf>
    <xf numFmtId="165" fontId="5" fillId="0" borderId="21" xfId="0" applyNumberFormat="1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justify" vertical="top" wrapText="1"/>
    </xf>
    <xf numFmtId="165" fontId="5" fillId="0" borderId="0" xfId="0" applyNumberFormat="1" applyFont="1" applyFill="1" applyBorder="1" applyAlignment="1">
      <alignment vertical="top" wrapText="1"/>
    </xf>
    <xf numFmtId="0" fontId="69" fillId="0" borderId="0" xfId="102" applyFont="1" applyFill="1" applyBorder="1" applyAlignment="1">
      <alignment vertical="top" wrapText="1"/>
    </xf>
    <xf numFmtId="165" fontId="16" fillId="0" borderId="6" xfId="0" applyNumberFormat="1" applyFont="1" applyFill="1" applyBorder="1" applyAlignment="1">
      <alignment horizontal="right" vertical="top"/>
    </xf>
    <xf numFmtId="165" fontId="16" fillId="0" borderId="2" xfId="0" applyNumberFormat="1" applyFont="1" applyFill="1" applyBorder="1" applyAlignment="1">
      <alignment horizontal="right" vertical="top"/>
    </xf>
    <xf numFmtId="0" fontId="69" fillId="0" borderId="19" xfId="102" applyFont="1" applyFill="1" applyBorder="1" applyAlignment="1">
      <alignment horizontal="left" vertical="top" wrapText="1"/>
    </xf>
    <xf numFmtId="0" fontId="69" fillId="0" borderId="20" xfId="102" applyFont="1" applyFill="1" applyBorder="1" applyAlignment="1">
      <alignment horizontal="left" wrapText="1"/>
    </xf>
    <xf numFmtId="0" fontId="63" fillId="0" borderId="20" xfId="6" applyFont="1" applyFill="1" applyBorder="1" applyAlignment="1" applyProtection="1">
      <alignment vertical="top" wrapText="1"/>
    </xf>
    <xf numFmtId="0" fontId="69" fillId="0" borderId="21" xfId="102" applyFont="1" applyFill="1" applyBorder="1" applyAlignment="1">
      <alignment horizontal="left" wrapText="1"/>
    </xf>
    <xf numFmtId="0" fontId="63" fillId="0" borderId="19" xfId="75" applyFont="1" applyFill="1" applyBorder="1" applyAlignment="1">
      <alignment horizontal="justify" vertical="top"/>
    </xf>
    <xf numFmtId="0" fontId="63" fillId="0" borderId="21" xfId="6" applyFont="1" applyFill="1" applyBorder="1" applyAlignment="1">
      <alignment horizontal="left" indent="1"/>
    </xf>
    <xf numFmtId="0" fontId="63" fillId="0" borderId="19" xfId="6" applyFont="1" applyFill="1" applyBorder="1" applyAlignment="1">
      <alignment horizontal="justify" vertical="top"/>
    </xf>
    <xf numFmtId="0" fontId="63" fillId="0" borderId="19" xfId="6" applyFont="1" applyFill="1" applyBorder="1" applyAlignment="1">
      <alignment horizontal="justify" vertical="top" wrapText="1"/>
    </xf>
    <xf numFmtId="49" fontId="8" fillId="0" borderId="20" xfId="76" applyNumberFormat="1" applyFont="1" applyFill="1" applyBorder="1" applyAlignment="1">
      <alignment horizontal="left" vertical="top" indent="1"/>
    </xf>
    <xf numFmtId="49" fontId="8" fillId="0" borderId="21" xfId="76" applyNumberFormat="1" applyFont="1" applyFill="1" applyBorder="1" applyAlignment="1">
      <alignment horizontal="left" vertical="top" indent="1"/>
    </xf>
    <xf numFmtId="0" fontId="63" fillId="0" borderId="21" xfId="6" applyFont="1" applyFill="1" applyBorder="1" applyAlignment="1">
      <alignment horizontal="justify" vertical="top" wrapText="1"/>
    </xf>
    <xf numFmtId="0" fontId="63" fillId="0" borderId="4" xfId="6" applyFont="1" applyBorder="1" applyAlignment="1">
      <alignment horizontal="justify" vertical="top" wrapText="1"/>
    </xf>
    <xf numFmtId="0" fontId="67" fillId="0" borderId="19" xfId="6" applyFont="1" applyFill="1" applyBorder="1" applyAlignment="1">
      <alignment horizontal="left" vertical="top" wrapText="1"/>
    </xf>
    <xf numFmtId="0" fontId="67" fillId="0" borderId="20" xfId="6" applyFont="1" applyFill="1" applyBorder="1" applyAlignment="1">
      <alignment wrapText="1"/>
    </xf>
    <xf numFmtId="0" fontId="67" fillId="0" borderId="21" xfId="6" applyFont="1" applyFill="1" applyBorder="1" applyAlignment="1">
      <alignment wrapText="1"/>
    </xf>
    <xf numFmtId="0" fontId="63" fillId="0" borderId="19" xfId="76" applyNumberFormat="1" applyFont="1" applyFill="1" applyBorder="1" applyAlignment="1">
      <alignment horizontal="justify" vertical="top"/>
    </xf>
    <xf numFmtId="0" fontId="63" fillId="0" borderId="4" xfId="6" applyFont="1" applyFill="1" applyBorder="1" applyAlignment="1">
      <alignment horizontal="justify" vertical="top"/>
    </xf>
    <xf numFmtId="0" fontId="63" fillId="0" borderId="4" xfId="6" applyFont="1" applyFill="1" applyBorder="1" applyAlignment="1">
      <alignment horizontal="justify" vertical="top" wrapText="1"/>
    </xf>
    <xf numFmtId="0" fontId="63" fillId="0" borderId="19" xfId="6" applyFont="1" applyFill="1" applyBorder="1"/>
    <xf numFmtId="0" fontId="63" fillId="0" borderId="20" xfId="6" applyFont="1" applyFill="1" applyBorder="1"/>
    <xf numFmtId="0" fontId="63" fillId="0" borderId="21" xfId="6" applyFont="1" applyFill="1" applyBorder="1"/>
    <xf numFmtId="0" fontId="8" fillId="0" borderId="4" xfId="6" applyNumberFormat="1" applyFont="1" applyBorder="1" applyAlignment="1">
      <alignment horizontal="justify" vertical="top" wrapText="1"/>
    </xf>
    <xf numFmtId="0" fontId="8" fillId="0" borderId="19" xfId="6" applyNumberFormat="1" applyFont="1" applyBorder="1" applyAlignment="1">
      <alignment horizontal="justify" vertical="top" wrapText="1"/>
    </xf>
    <xf numFmtId="0" fontId="63" fillId="0" borderId="20" xfId="6" applyFont="1" applyFill="1" applyBorder="1" applyAlignment="1">
      <alignment horizontal="left" vertical="top" wrapText="1" indent="1"/>
    </xf>
    <xf numFmtId="0" fontId="63" fillId="0" borderId="21" xfId="6" applyFont="1" applyFill="1" applyBorder="1" applyAlignment="1">
      <alignment horizontal="left" vertical="top" wrapText="1" indent="1"/>
    </xf>
    <xf numFmtId="0" fontId="63" fillId="0" borderId="19" xfId="6" applyFont="1" applyFill="1" applyBorder="1" applyAlignment="1">
      <alignment horizontal="left" vertical="top" wrapText="1"/>
    </xf>
    <xf numFmtId="0" fontId="63" fillId="0" borderId="20" xfId="6" applyFont="1" applyFill="1" applyBorder="1" applyAlignment="1">
      <alignment vertical="top" wrapText="1"/>
    </xf>
    <xf numFmtId="0" fontId="63" fillId="0" borderId="21" xfId="6" applyFont="1" applyFill="1" applyBorder="1" applyAlignment="1">
      <alignment vertical="top" wrapText="1"/>
    </xf>
    <xf numFmtId="0" fontId="63" fillId="0" borderId="4" xfId="6" applyFont="1" applyFill="1" applyBorder="1" applyAlignment="1">
      <alignment horizontal="left" vertical="top" wrapText="1"/>
    </xf>
    <xf numFmtId="0" fontId="5" fillId="0" borderId="4" xfId="6" applyFont="1" applyFill="1" applyBorder="1" applyAlignment="1">
      <alignment horizontal="left" vertical="top"/>
    </xf>
    <xf numFmtId="0" fontId="5" fillId="0" borderId="21" xfId="6" applyFont="1" applyFill="1" applyBorder="1" applyAlignment="1">
      <alignment horizontal="left" vertical="top"/>
    </xf>
    <xf numFmtId="0" fontId="71" fillId="0" borderId="19" xfId="6" applyFont="1" applyFill="1" applyBorder="1" applyAlignment="1">
      <alignment horizontal="left" vertical="top" wrapText="1"/>
    </xf>
    <xf numFmtId="0" fontId="63" fillId="0" borderId="19" xfId="6" applyFont="1" applyFill="1" applyBorder="1" applyAlignment="1">
      <alignment horizontal="left" vertical="top"/>
    </xf>
    <xf numFmtId="0" fontId="63" fillId="0" borderId="20" xfId="6" applyFont="1" applyFill="1" applyBorder="1" applyAlignment="1">
      <alignment horizontal="left" vertical="top"/>
    </xf>
    <xf numFmtId="0" fontId="63" fillId="0" borderId="21" xfId="6" applyFont="1" applyFill="1" applyBorder="1" applyAlignment="1">
      <alignment horizontal="left" vertical="top"/>
    </xf>
    <xf numFmtId="0" fontId="63" fillId="0" borderId="0" xfId="6" applyFont="1" applyFill="1" applyBorder="1" applyAlignment="1">
      <alignment horizontal="left" vertical="top" wrapText="1"/>
    </xf>
    <xf numFmtId="165" fontId="14" fillId="0" borderId="4" xfId="0" applyNumberFormat="1" applyFont="1" applyFill="1" applyBorder="1" applyAlignment="1">
      <alignment horizontal="left" vertical="top" wrapText="1"/>
    </xf>
    <xf numFmtId="165" fontId="7" fillId="0" borderId="19" xfId="0" applyNumberFormat="1" applyFont="1" applyFill="1" applyBorder="1" applyAlignment="1">
      <alignment horizontal="justify" vertical="top" wrapText="1"/>
    </xf>
    <xf numFmtId="49" fontId="7" fillId="0" borderId="20" xfId="0" applyNumberFormat="1" applyFont="1" applyFill="1" applyBorder="1" applyAlignment="1">
      <alignment horizontal="justify" vertical="top" wrapText="1"/>
    </xf>
    <xf numFmtId="49" fontId="7" fillId="0" borderId="21" xfId="0" applyNumberFormat="1" applyFont="1" applyFill="1" applyBorder="1" applyAlignment="1">
      <alignment horizontal="justify" vertical="top" wrapText="1"/>
    </xf>
    <xf numFmtId="49" fontId="7" fillId="0" borderId="19" xfId="0" applyNumberFormat="1" applyFont="1" applyFill="1" applyBorder="1" applyAlignment="1">
      <alignment horizontal="justify" vertical="top" wrapText="1"/>
    </xf>
    <xf numFmtId="0" fontId="5" fillId="0" borderId="19" xfId="0" applyFont="1" applyBorder="1" applyAlignment="1">
      <alignment vertical="top" wrapText="1"/>
    </xf>
    <xf numFmtId="0" fontId="28" fillId="0" borderId="20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7" fillId="0" borderId="20" xfId="0" applyNumberFormat="1" applyFont="1" applyBorder="1" applyAlignment="1" applyProtection="1">
      <alignment vertical="top" wrapText="1" shrinkToFit="1"/>
    </xf>
    <xf numFmtId="0" fontId="25" fillId="0" borderId="20" xfId="0" applyFont="1" applyBorder="1" applyAlignment="1">
      <alignment vertical="top" wrapText="1"/>
    </xf>
    <xf numFmtId="0" fontId="5" fillId="0" borderId="20" xfId="0" applyNumberFormat="1" applyFont="1" applyBorder="1" applyAlignment="1" applyProtection="1">
      <alignment vertical="top" wrapText="1" shrinkToFit="1"/>
    </xf>
    <xf numFmtId="0" fontId="25" fillId="0" borderId="21" xfId="0" applyFont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" fontId="23" fillId="0" borderId="18" xfId="6" applyNumberFormat="1" applyFont="1" applyBorder="1" applyAlignment="1">
      <alignment horizontal="right"/>
    </xf>
    <xf numFmtId="0" fontId="5" fillId="0" borderId="4" xfId="6" applyFont="1" applyBorder="1" applyAlignment="1">
      <alignment horizontal="left" wrapText="1"/>
    </xf>
    <xf numFmtId="165" fontId="7" fillId="0" borderId="4" xfId="0" applyNumberFormat="1" applyFont="1" applyFill="1" applyBorder="1" applyAlignment="1">
      <alignment horizontal="justify" vertical="top" wrapText="1"/>
    </xf>
    <xf numFmtId="0" fontId="7" fillId="0" borderId="4" xfId="0" applyNumberFormat="1" applyFont="1" applyBorder="1" applyAlignment="1" applyProtection="1">
      <alignment horizontal="justify" vertical="top" wrapText="1"/>
    </xf>
    <xf numFmtId="0" fontId="7" fillId="0" borderId="4" xfId="0" applyNumberFormat="1" applyFont="1" applyBorder="1" applyAlignment="1" applyProtection="1">
      <alignment horizontal="left" vertical="top" wrapText="1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wrapText="1"/>
    </xf>
    <xf numFmtId="165" fontId="14" fillId="0" borderId="4" xfId="0" applyNumberFormat="1" applyFont="1" applyFill="1" applyBorder="1" applyAlignment="1">
      <alignment horizontal="center" vertical="top"/>
    </xf>
    <xf numFmtId="0" fontId="35" fillId="0" borderId="0" xfId="6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right" vertical="top" wrapText="1"/>
    </xf>
    <xf numFmtId="0" fontId="16" fillId="0" borderId="6" xfId="0" applyFont="1" applyBorder="1" applyAlignment="1">
      <alignment horizontal="right" vertical="top" wrapText="1"/>
    </xf>
  </cellXfs>
  <cellStyles count="103">
    <cellStyle name="20 % – Poudarek1" xfId="13"/>
    <cellStyle name="20 % – Poudarek2" xfId="14"/>
    <cellStyle name="20 % – Poudarek3" xfId="15"/>
    <cellStyle name="20 % – Poudarek4" xfId="16"/>
    <cellStyle name="20 % – Poudarek5" xfId="17"/>
    <cellStyle name="20 % – Poudarek6" xfId="18"/>
    <cellStyle name="20% - Isticanje1 2" xfId="19"/>
    <cellStyle name="20% - Isticanje2 2" xfId="20"/>
    <cellStyle name="20% - Isticanje3 2" xfId="21"/>
    <cellStyle name="20% - Isticanje4 2" xfId="22"/>
    <cellStyle name="20% - Isticanje5 2" xfId="23"/>
    <cellStyle name="20% - Isticanje6 2" xfId="24"/>
    <cellStyle name="40 % – Poudarek1" xfId="25"/>
    <cellStyle name="40 % – Poudarek2" xfId="26"/>
    <cellStyle name="40 % – Poudarek3" xfId="27"/>
    <cellStyle name="40 % – Poudarek4" xfId="28"/>
    <cellStyle name="40 % – Poudarek5" xfId="29"/>
    <cellStyle name="40 % – Poudarek6" xfId="30"/>
    <cellStyle name="40% - Isticanje1 2" xfId="31"/>
    <cellStyle name="40% - Isticanje2 2" xfId="32"/>
    <cellStyle name="40% - Isticanje3 2" xfId="33"/>
    <cellStyle name="40% - Isticanje4 2" xfId="34"/>
    <cellStyle name="40% - Isticanje5 2" xfId="35"/>
    <cellStyle name="40% - Isticanje6 2" xfId="36"/>
    <cellStyle name="60 % – Poudarek1" xfId="37"/>
    <cellStyle name="60 % – Poudarek2" xfId="38"/>
    <cellStyle name="60 % – Poudarek3" xfId="39"/>
    <cellStyle name="60 % – Poudarek4" xfId="40"/>
    <cellStyle name="60 % – Poudarek5" xfId="41"/>
    <cellStyle name="60 % – Poudarek6" xfId="42"/>
    <cellStyle name="60% - Isticanje1 2" xfId="43"/>
    <cellStyle name="60% - Isticanje2 2" xfId="44"/>
    <cellStyle name="60% - Isticanje3 2" xfId="45"/>
    <cellStyle name="60% - Isticanje4 2" xfId="46"/>
    <cellStyle name="60% - Isticanje5 2" xfId="47"/>
    <cellStyle name="60% - Isticanje6 2" xfId="48"/>
    <cellStyle name="Bilješka 2" xfId="77"/>
    <cellStyle name="Comma" xfId="1" builtinId="3"/>
    <cellStyle name="Default_Uvuceni 2" xfId="99"/>
    <cellStyle name="Dobro 2" xfId="59"/>
    <cellStyle name="Excel Built-in Default_Uvuceni" xfId="98"/>
    <cellStyle name="Isticanje1 2" xfId="49"/>
    <cellStyle name="Isticanje2 2" xfId="50"/>
    <cellStyle name="Isticanje3 2" xfId="51"/>
    <cellStyle name="Isticanje4 2" xfId="52"/>
    <cellStyle name="Isticanje5 2" xfId="53"/>
    <cellStyle name="Isticanje6 2" xfId="54"/>
    <cellStyle name="Izhod" xfId="61"/>
    <cellStyle name="Izlaz 2" xfId="81"/>
    <cellStyle name="Izračun 2" xfId="56"/>
    <cellStyle name="Loše 2" xfId="55"/>
    <cellStyle name="Naslov 1 2" xfId="63"/>
    <cellStyle name="Naslov 2 2" xfId="64"/>
    <cellStyle name="Naslov 3 2" xfId="65"/>
    <cellStyle name="Naslov 4 2" xfId="66"/>
    <cellStyle name="Naslov 5" xfId="93"/>
    <cellStyle name="Neutralno 2" xfId="67"/>
    <cellStyle name="Nevtralno" xfId="68"/>
    <cellStyle name="Norm੎੎" xfId="3"/>
    <cellStyle name="Normal" xfId="0" builtinId="0"/>
    <cellStyle name="Normal 14" xfId="5"/>
    <cellStyle name="Normal 2" xfId="7"/>
    <cellStyle name="Normal 2 2 3 2" xfId="69"/>
    <cellStyle name="Normal 223" xfId="70"/>
    <cellStyle name="Normal 3" xfId="71"/>
    <cellStyle name="Normal 3 9" xfId="4"/>
    <cellStyle name="Normal 4" xfId="72"/>
    <cellStyle name="Normal 5" xfId="10"/>
    <cellStyle name="Normal 5 2" xfId="73"/>
    <cellStyle name="Normal 6" xfId="101"/>
    <cellStyle name="Normal 7" xfId="74"/>
    <cellStyle name="Normal_SVETI DUH" xfId="102"/>
    <cellStyle name="Normal_ŠIŠIĆEVA-VRV" xfId="75"/>
    <cellStyle name="Normal_TROSKOVNIK-revizija2" xfId="76"/>
    <cellStyle name="Normalno 2" xfId="2"/>
    <cellStyle name="Normalno 2 2" xfId="11"/>
    <cellStyle name="Normalno 3" xfId="6"/>
    <cellStyle name="Normalno 4" xfId="8"/>
    <cellStyle name="Normalno 4 2" xfId="12"/>
    <cellStyle name="Normalno 5" xfId="9"/>
    <cellStyle name="Obično 3" xfId="100"/>
    <cellStyle name="Obično_NINA-SKOLA-GROHOTE-TRROSKOVNIK-CIJENE" xfId="78"/>
    <cellStyle name="Opomba" xfId="79"/>
    <cellStyle name="Opozorilo" xfId="80"/>
    <cellStyle name="Pojasnjevalno besedilo" xfId="82"/>
    <cellStyle name="Poudarek1" xfId="83"/>
    <cellStyle name="Poudarek2" xfId="84"/>
    <cellStyle name="Poudarek3" xfId="85"/>
    <cellStyle name="Poudarek4" xfId="86"/>
    <cellStyle name="Poudarek5" xfId="87"/>
    <cellStyle name="Poudarek6" xfId="88"/>
    <cellStyle name="Povezana celica" xfId="89"/>
    <cellStyle name="Povezana ćelija 2" xfId="62"/>
    <cellStyle name="Preveri celico" xfId="90"/>
    <cellStyle name="Provjera ćelije 2" xfId="57"/>
    <cellStyle name="Računanje" xfId="91"/>
    <cellStyle name="Slabo" xfId="92"/>
    <cellStyle name="Tekst objašnjenja 2" xfId="58"/>
    <cellStyle name="Tekst upozorenja 2" xfId="97"/>
    <cellStyle name="Ukupni zbroj 2" xfId="94"/>
    <cellStyle name="Unos 2" xfId="60"/>
    <cellStyle name="Vnos" xfId="95"/>
    <cellStyle name="Vsota" xfId="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I44"/>
  <sheetViews>
    <sheetView showWhiteSpace="0" zoomScaleNormal="100" workbookViewId="0">
      <selection activeCell="M3" sqref="M3"/>
    </sheetView>
  </sheetViews>
  <sheetFormatPr defaultRowHeight="12.75" x14ac:dyDescent="0.2"/>
  <cols>
    <col min="2" max="2" width="10.85546875" customWidth="1"/>
  </cols>
  <sheetData>
    <row r="2" spans="3:7" ht="18" x14ac:dyDescent="0.25">
      <c r="C2" s="34"/>
    </row>
    <row r="3" spans="3:7" ht="15" x14ac:dyDescent="0.2">
      <c r="C3" s="30"/>
    </row>
    <row r="4" spans="3:7" x14ac:dyDescent="0.2">
      <c r="C4" s="31"/>
    </row>
    <row r="14" spans="3:7" ht="21.75" customHeight="1" x14ac:dyDescent="0.3">
      <c r="C14" s="330" t="s">
        <v>144</v>
      </c>
      <c r="D14" s="330"/>
      <c r="E14" s="330"/>
      <c r="F14" s="330"/>
      <c r="G14" s="330"/>
    </row>
    <row r="16" spans="3:7" ht="15" x14ac:dyDescent="0.2">
      <c r="C16" s="331"/>
      <c r="D16" s="331"/>
      <c r="E16" s="331"/>
      <c r="F16" s="331"/>
      <c r="G16" s="331"/>
    </row>
    <row r="17" spans="1:9" x14ac:dyDescent="0.2">
      <c r="A17" s="332"/>
      <c r="B17" s="332"/>
      <c r="C17" s="332"/>
      <c r="D17" s="332"/>
      <c r="E17" s="332"/>
      <c r="F17" s="332"/>
      <c r="G17" s="332"/>
      <c r="H17" s="332"/>
      <c r="I17" s="332"/>
    </row>
    <row r="22" spans="1:9" x14ac:dyDescent="0.2">
      <c r="A22" s="33" t="s">
        <v>27</v>
      </c>
      <c r="C22" s="329" t="s">
        <v>110</v>
      </c>
      <c r="D22" s="333"/>
      <c r="E22" s="333"/>
      <c r="F22" s="333"/>
      <c r="G22" s="333"/>
      <c r="H22" s="333"/>
    </row>
    <row r="23" spans="1:9" x14ac:dyDescent="0.2">
      <c r="C23" s="32" t="s">
        <v>49</v>
      </c>
    </row>
    <row r="26" spans="1:9" ht="26.25" customHeight="1" x14ac:dyDescent="0.2">
      <c r="A26" s="74" t="s">
        <v>28</v>
      </c>
      <c r="C26" s="334" t="s">
        <v>50</v>
      </c>
      <c r="D26" s="334"/>
      <c r="E26" s="334"/>
      <c r="F26" s="334"/>
      <c r="G26" s="334"/>
    </row>
    <row r="27" spans="1:9" x14ac:dyDescent="0.2">
      <c r="C27" s="32" t="s">
        <v>49</v>
      </c>
    </row>
    <row r="30" spans="1:9" x14ac:dyDescent="0.2">
      <c r="A30" s="33" t="s">
        <v>29</v>
      </c>
      <c r="C30" s="32" t="s">
        <v>31</v>
      </c>
    </row>
    <row r="33" spans="1:8" x14ac:dyDescent="0.2">
      <c r="A33" s="33" t="s">
        <v>140</v>
      </c>
      <c r="C33" s="329" t="s">
        <v>141</v>
      </c>
      <c r="D33" s="329"/>
      <c r="E33" s="329"/>
      <c r="F33" s="329"/>
      <c r="G33" s="329"/>
      <c r="H33" s="329"/>
    </row>
    <row r="34" spans="1:8" x14ac:dyDescent="0.2">
      <c r="C34" s="329" t="s">
        <v>142</v>
      </c>
      <c r="D34" s="329"/>
      <c r="E34" s="329"/>
      <c r="F34" s="329"/>
      <c r="G34" s="329"/>
      <c r="H34" s="329"/>
    </row>
    <row r="35" spans="1:8" x14ac:dyDescent="0.2">
      <c r="C35" s="329" t="s">
        <v>143</v>
      </c>
      <c r="D35" s="329"/>
      <c r="E35" s="329"/>
      <c r="F35" s="329"/>
      <c r="G35" s="329"/>
      <c r="H35" s="329"/>
    </row>
    <row r="38" spans="1:8" x14ac:dyDescent="0.2">
      <c r="A38" s="33"/>
      <c r="C38" s="32"/>
    </row>
    <row r="44" spans="1:8" x14ac:dyDescent="0.2">
      <c r="D44" s="32" t="s">
        <v>51</v>
      </c>
    </row>
  </sheetData>
  <mergeCells count="8">
    <mergeCell ref="C34:H34"/>
    <mergeCell ref="C35:H35"/>
    <mergeCell ref="C33:H33"/>
    <mergeCell ref="C14:G14"/>
    <mergeCell ref="C16:G16"/>
    <mergeCell ref="A17:I17"/>
    <mergeCell ref="C22:H22"/>
    <mergeCell ref="C26:G26"/>
  </mergeCells>
  <pageMargins left="0.98425196850393704" right="0.39370078740157483" top="0.98425196850393704" bottom="0.98425196850393704" header="0.51181102362204722" footer="0.3543307086614173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7"/>
  <sheetViews>
    <sheetView showWhiteSpace="0" view="pageLayout" zoomScaleNormal="145" zoomScaleSheetLayoutView="100" workbookViewId="0">
      <selection activeCell="A2" sqref="A2:XFD2"/>
    </sheetView>
  </sheetViews>
  <sheetFormatPr defaultRowHeight="12.75" x14ac:dyDescent="0.2"/>
  <cols>
    <col min="1" max="1" width="4.42578125" style="27" customWidth="1"/>
    <col min="2" max="2" width="47.5703125" style="4" customWidth="1"/>
    <col min="3" max="3" width="7.28515625" style="5" customWidth="1"/>
    <col min="4" max="4" width="8" style="8" hidden="1" customWidth="1"/>
    <col min="5" max="5" width="5.28515625" style="10" customWidth="1"/>
    <col min="6" max="6" width="10.85546875" style="21" customWidth="1"/>
    <col min="7" max="7" width="13.85546875" style="22" customWidth="1"/>
    <col min="8" max="8" width="40.85546875" style="3" customWidth="1"/>
    <col min="9" max="16384" width="9.140625" style="1"/>
  </cols>
  <sheetData>
    <row r="1" spans="1:13" x14ac:dyDescent="0.2">
      <c r="A1" s="26"/>
      <c r="B1" s="29" t="s">
        <v>23</v>
      </c>
      <c r="C1" s="2"/>
      <c r="D1" s="7"/>
      <c r="E1" s="9"/>
      <c r="F1" s="16"/>
      <c r="G1" s="17"/>
    </row>
    <row r="2" spans="1:13" s="109" customFormat="1" ht="25.5" x14ac:dyDescent="0.2">
      <c r="A2" s="103"/>
      <c r="B2" s="118" t="s">
        <v>145</v>
      </c>
      <c r="C2" s="104"/>
      <c r="D2" s="105"/>
      <c r="E2" s="106"/>
      <c r="F2" s="106"/>
      <c r="G2" s="107"/>
      <c r="H2" s="107"/>
      <c r="I2" s="120"/>
      <c r="J2" s="108"/>
      <c r="K2" s="108"/>
      <c r="L2" s="108"/>
      <c r="M2" s="108"/>
    </row>
    <row r="3" spans="1:13" s="109" customFormat="1" x14ac:dyDescent="0.2">
      <c r="A3" s="26"/>
      <c r="B3" s="118" t="s">
        <v>146</v>
      </c>
      <c r="C3" s="29"/>
      <c r="D3" s="111"/>
      <c r="E3" s="112"/>
      <c r="F3" s="112"/>
      <c r="G3" s="107"/>
      <c r="H3" s="107"/>
      <c r="I3" s="116"/>
      <c r="J3" s="108"/>
      <c r="K3" s="108"/>
      <c r="L3" s="108"/>
      <c r="M3" s="108"/>
    </row>
    <row r="4" spans="1:13" s="109" customFormat="1" ht="106.5" customHeight="1" x14ac:dyDescent="0.2">
      <c r="A4" s="110"/>
      <c r="B4" s="118" t="s">
        <v>147</v>
      </c>
      <c r="C4" s="113"/>
      <c r="D4" s="111"/>
      <c r="E4" s="112"/>
      <c r="F4" s="112"/>
      <c r="G4" s="107"/>
      <c r="H4" s="107"/>
      <c r="I4" s="114"/>
      <c r="J4" s="108"/>
      <c r="K4" s="108"/>
      <c r="L4" s="108"/>
      <c r="M4" s="108"/>
    </row>
    <row r="5" spans="1:13" s="109" customFormat="1" ht="42.75" customHeight="1" x14ac:dyDescent="0.2">
      <c r="A5" s="115"/>
      <c r="B5" s="118" t="s">
        <v>148</v>
      </c>
      <c r="C5" s="117"/>
      <c r="D5" s="117"/>
      <c r="E5" s="117"/>
      <c r="F5" s="117"/>
      <c r="G5" s="117"/>
      <c r="H5" s="121"/>
      <c r="I5" s="114"/>
      <c r="J5" s="108"/>
      <c r="K5" s="108"/>
      <c r="L5" s="108"/>
      <c r="M5" s="108"/>
    </row>
    <row r="6" spans="1:13" s="109" customFormat="1" ht="135.75" customHeight="1" x14ac:dyDescent="0.2">
      <c r="A6" s="115"/>
      <c r="B6" s="118" t="s">
        <v>149</v>
      </c>
      <c r="C6" s="118"/>
      <c r="D6" s="118"/>
      <c r="E6" s="118"/>
      <c r="F6" s="118"/>
      <c r="G6" s="118"/>
      <c r="H6" s="122"/>
      <c r="I6" s="114"/>
      <c r="J6" s="108"/>
      <c r="K6" s="108"/>
      <c r="L6" s="108"/>
      <c r="M6" s="108"/>
    </row>
    <row r="7" spans="1:13" ht="41.25" customHeight="1" x14ac:dyDescent="0.2">
      <c r="A7" s="26"/>
      <c r="B7" s="28" t="s">
        <v>24</v>
      </c>
      <c r="C7" s="2"/>
      <c r="D7" s="7"/>
      <c r="E7" s="9"/>
      <c r="F7" s="16"/>
      <c r="G7" s="17"/>
    </row>
    <row r="8" spans="1:13" ht="27.75" customHeight="1" x14ac:dyDescent="0.2">
      <c r="A8" s="26"/>
      <c r="B8" s="28" t="s">
        <v>25</v>
      </c>
      <c r="C8" s="2"/>
      <c r="D8" s="7"/>
      <c r="E8" s="9"/>
      <c r="F8" s="16"/>
      <c r="G8" s="17"/>
    </row>
    <row r="9" spans="1:13" ht="42" customHeight="1" x14ac:dyDescent="0.2">
      <c r="A9" s="26"/>
      <c r="B9" s="28" t="s">
        <v>150</v>
      </c>
      <c r="C9" s="2"/>
      <c r="D9" s="7"/>
      <c r="E9" s="9"/>
      <c r="F9" s="16"/>
      <c r="G9" s="17"/>
    </row>
    <row r="10" spans="1:13" x14ac:dyDescent="0.2">
      <c r="A10" s="26"/>
      <c r="B10" s="28"/>
      <c r="C10" s="2"/>
      <c r="D10" s="7"/>
      <c r="E10" s="9"/>
      <c r="F10" s="16"/>
      <c r="G10" s="17"/>
    </row>
    <row r="11" spans="1:13" ht="79.5" customHeight="1" x14ac:dyDescent="0.2">
      <c r="A11" s="26"/>
      <c r="B11" s="28" t="s">
        <v>52</v>
      </c>
      <c r="C11" s="2"/>
      <c r="D11" s="7"/>
      <c r="E11" s="9"/>
      <c r="F11" s="16"/>
      <c r="G11" s="17"/>
    </row>
    <row r="12" spans="1:13" x14ac:dyDescent="0.2">
      <c r="A12" s="26"/>
      <c r="B12" s="28"/>
      <c r="C12" s="2"/>
      <c r="D12" s="7"/>
      <c r="E12" s="9"/>
      <c r="F12" s="16"/>
      <c r="G12" s="17"/>
    </row>
    <row r="13" spans="1:13" ht="25.5" x14ac:dyDescent="0.2">
      <c r="A13" s="26"/>
      <c r="B13" s="28" t="s">
        <v>26</v>
      </c>
      <c r="C13" s="2"/>
      <c r="D13" s="7"/>
      <c r="E13" s="9"/>
      <c r="F13" s="16"/>
      <c r="G13" s="17"/>
    </row>
    <row r="14" spans="1:13" ht="51" x14ac:dyDescent="0.2">
      <c r="A14" s="26"/>
      <c r="B14" s="28" t="s">
        <v>53</v>
      </c>
      <c r="C14" s="2"/>
      <c r="D14" s="7"/>
      <c r="E14" s="9"/>
      <c r="F14" s="16"/>
      <c r="G14" s="17"/>
    </row>
    <row r="15" spans="1:13" ht="51" x14ac:dyDescent="0.2">
      <c r="A15" s="26"/>
      <c r="B15" s="28" t="s">
        <v>30</v>
      </c>
      <c r="C15" s="2"/>
      <c r="D15" s="7"/>
      <c r="E15" s="9"/>
      <c r="F15" s="16"/>
      <c r="G15" s="17"/>
    </row>
    <row r="16" spans="1:13" x14ac:dyDescent="0.2">
      <c r="A16" s="26"/>
      <c r="B16" s="28"/>
      <c r="C16" s="2"/>
      <c r="D16" s="7"/>
      <c r="E16" s="9"/>
      <c r="F16" s="16"/>
      <c r="G16" s="17"/>
    </row>
    <row r="17" spans="1:7" ht="25.5" x14ac:dyDescent="0.2">
      <c r="A17" s="26"/>
      <c r="B17" s="28" t="s">
        <v>151</v>
      </c>
      <c r="C17" s="2"/>
      <c r="D17" s="7"/>
      <c r="E17" s="9"/>
      <c r="F17" s="16"/>
      <c r="G17" s="17"/>
    </row>
  </sheetData>
  <phoneticPr fontId="0" type="noConversion"/>
  <pageMargins left="0.98425196850393704" right="0.39370078740157483" top="0.98425196850393704" bottom="0.98425196850393704" header="0.51181102362204722" footer="0.35433070866141736"/>
  <pageSetup paperSize="9" orientation="portrait" r:id="rId1"/>
  <headerFooter alignWithMargins="0">
    <oddFooter>&amp;L&amp;8INVESTITOR:
DES - SPLIT&amp;C&amp;8GRAĐEVINA:
ADAPTACIJA PROSTORA FLEKSOGRAFIJE U POGONU DES-a
SPLIT, 114. BRIGADE 14&amp;R&amp;8STRANA: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X143"/>
  <sheetViews>
    <sheetView showWhiteSpace="0" view="pageLayout" zoomScaleNormal="145" zoomScaleSheetLayoutView="100" workbookViewId="0">
      <selection activeCell="E1" sqref="E1"/>
    </sheetView>
  </sheetViews>
  <sheetFormatPr defaultRowHeight="12.75" x14ac:dyDescent="0.2"/>
  <cols>
    <col min="1" max="1" width="2.5703125" style="1" customWidth="1"/>
    <col min="2" max="2" width="2.7109375" style="1" customWidth="1"/>
    <col min="3" max="3" width="2.7109375" style="44" customWidth="1"/>
    <col min="4" max="4" width="37.28515625" style="234" customWidth="1"/>
    <col min="5" max="5" width="10.28515625" style="234" customWidth="1"/>
    <col min="6" max="6" width="4.5703125" style="5" bestFit="1" customWidth="1"/>
    <col min="7" max="7" width="6.5703125" style="226" bestFit="1" customWidth="1"/>
    <col min="8" max="8" width="10.85546875" style="21" customWidth="1"/>
    <col min="9" max="9" width="11.85546875" style="22" customWidth="1"/>
    <col min="10" max="10" width="40.85546875" style="3" customWidth="1"/>
    <col min="11" max="16384" width="9.140625" style="1"/>
  </cols>
  <sheetData>
    <row r="1" spans="1:258" s="3" customFormat="1" ht="26.25" customHeight="1" x14ac:dyDescent="0.2">
      <c r="B1" s="335" t="s">
        <v>16</v>
      </c>
      <c r="C1" s="335"/>
      <c r="D1" s="230" t="s">
        <v>15</v>
      </c>
      <c r="E1" s="230" t="s">
        <v>346</v>
      </c>
      <c r="F1" s="56" t="s">
        <v>11</v>
      </c>
      <c r="G1" s="224" t="s">
        <v>12</v>
      </c>
      <c r="H1" s="58" t="s">
        <v>13</v>
      </c>
      <c r="I1" s="58" t="s">
        <v>14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</row>
    <row r="2" spans="1:258" s="3" customFormat="1" ht="15.75" x14ac:dyDescent="0.2">
      <c r="A2" s="12" t="s">
        <v>152</v>
      </c>
      <c r="D2" s="231" t="s">
        <v>153</v>
      </c>
      <c r="E2" s="231"/>
      <c r="F2" s="23"/>
      <c r="G2" s="225"/>
      <c r="H2" s="25"/>
      <c r="I2" s="2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</row>
    <row r="3" spans="1:258" s="3" customFormat="1" ht="15.75" x14ac:dyDescent="0.2">
      <c r="C3" s="12"/>
      <c r="D3" s="232"/>
      <c r="E3" s="232"/>
      <c r="F3" s="23"/>
      <c r="G3" s="225"/>
      <c r="H3" s="25"/>
      <c r="I3" s="2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</row>
    <row r="4" spans="1:258" s="3" customFormat="1" ht="15.75" x14ac:dyDescent="0.2">
      <c r="B4" s="12" t="s">
        <v>0</v>
      </c>
      <c r="C4" s="12"/>
      <c r="D4" s="231" t="s">
        <v>154</v>
      </c>
      <c r="E4" s="231"/>
      <c r="F4" s="23"/>
      <c r="G4" s="225"/>
      <c r="H4" s="25"/>
      <c r="I4" s="2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</row>
    <row r="5" spans="1:258" s="3" customFormat="1" ht="204" x14ac:dyDescent="0.2">
      <c r="B5" s="45" t="str">
        <f>$B$4</f>
        <v>1.</v>
      </c>
      <c r="C5" s="46">
        <f>COUNTA($B$5:B5)</f>
        <v>1</v>
      </c>
      <c r="D5" s="118" t="s">
        <v>340</v>
      </c>
      <c r="E5" s="260"/>
      <c r="F5" s="111" t="s">
        <v>5</v>
      </c>
      <c r="G5" s="226">
        <v>4</v>
      </c>
      <c r="H5" s="16"/>
      <c r="I5" s="3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</row>
    <row r="6" spans="1:258" s="3" customFormat="1" x14ac:dyDescent="0.2">
      <c r="B6" s="45"/>
      <c r="C6" s="46"/>
      <c r="D6" s="85"/>
      <c r="E6" s="85"/>
      <c r="F6" s="2"/>
      <c r="G6" s="226"/>
      <c r="H6" s="16"/>
      <c r="I6" s="3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</row>
    <row r="7" spans="1:258" s="3" customFormat="1" ht="204" x14ac:dyDescent="0.2">
      <c r="B7" s="45" t="str">
        <f>$B$4</f>
        <v>1.</v>
      </c>
      <c r="C7" s="46">
        <f>COUNTA($B$5:B7)</f>
        <v>2</v>
      </c>
      <c r="D7" s="118" t="s">
        <v>341</v>
      </c>
      <c r="E7" s="260"/>
      <c r="F7" s="111" t="s">
        <v>5</v>
      </c>
      <c r="G7" s="226">
        <v>2</v>
      </c>
      <c r="H7" s="20"/>
      <c r="I7" s="20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</row>
    <row r="8" spans="1:258" s="3" customFormat="1" x14ac:dyDescent="0.2">
      <c r="C8" s="43"/>
      <c r="D8" s="85"/>
      <c r="E8" s="85"/>
      <c r="F8" s="38"/>
      <c r="G8" s="227"/>
      <c r="H8" s="70"/>
      <c r="I8" s="3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</row>
    <row r="9" spans="1:258" s="3" customFormat="1" ht="216.75" x14ac:dyDescent="0.2">
      <c r="B9" s="45" t="str">
        <f>$B$4</f>
        <v>1.</v>
      </c>
      <c r="C9" s="46">
        <f>COUNTA($B$5:B9)</f>
        <v>3</v>
      </c>
      <c r="D9" s="118" t="s">
        <v>342</v>
      </c>
      <c r="E9" s="118"/>
      <c r="F9" s="111" t="s">
        <v>5</v>
      </c>
      <c r="G9" s="226">
        <v>2</v>
      </c>
      <c r="H9" s="70"/>
      <c r="I9" s="7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</row>
    <row r="10" spans="1:258" s="3" customFormat="1" x14ac:dyDescent="0.2">
      <c r="C10" s="43"/>
      <c r="D10" s="85"/>
      <c r="E10" s="85"/>
      <c r="F10" s="38"/>
      <c r="G10" s="227"/>
      <c r="H10" s="70"/>
      <c r="I10" s="3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</row>
    <row r="11" spans="1:258" s="3" customFormat="1" ht="102" x14ac:dyDescent="0.2">
      <c r="B11" s="45" t="str">
        <f>$B$4</f>
        <v>1.</v>
      </c>
      <c r="C11" s="46">
        <f>COUNTA($B$5:B11)</f>
        <v>4</v>
      </c>
      <c r="D11" s="118" t="s">
        <v>158</v>
      </c>
      <c r="E11" s="260"/>
      <c r="F11" s="111" t="s">
        <v>5</v>
      </c>
      <c r="G11" s="226">
        <v>1</v>
      </c>
      <c r="H11" s="70"/>
      <c r="I11" s="7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</row>
    <row r="12" spans="1:258" s="3" customFormat="1" x14ac:dyDescent="0.2">
      <c r="C12" s="43"/>
      <c r="D12" s="85"/>
      <c r="E12" s="85"/>
      <c r="F12" s="38"/>
      <c r="G12" s="227"/>
      <c r="H12" s="70"/>
      <c r="I12" s="3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</row>
    <row r="13" spans="1:258" s="3" customFormat="1" ht="127.5" x14ac:dyDescent="0.2">
      <c r="B13" s="45" t="str">
        <f>$B$4</f>
        <v>1.</v>
      </c>
      <c r="C13" s="46">
        <f>COUNTA($B$5:B13)</f>
        <v>5</v>
      </c>
      <c r="D13" s="119" t="s">
        <v>344</v>
      </c>
      <c r="E13" s="261"/>
      <c r="F13" s="111" t="s">
        <v>5</v>
      </c>
      <c r="G13" s="226">
        <v>1</v>
      </c>
      <c r="H13" s="70"/>
      <c r="I13" s="7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</row>
    <row r="15" spans="1:258" s="3" customFormat="1" ht="165.75" x14ac:dyDescent="0.2">
      <c r="B15" s="45" t="str">
        <f>$B$4</f>
        <v>1.</v>
      </c>
      <c r="C15" s="46">
        <f>COUNTA($B$5:B15)</f>
        <v>6</v>
      </c>
      <c r="D15" s="118" t="s">
        <v>343</v>
      </c>
      <c r="E15" s="260"/>
      <c r="F15" s="111" t="s">
        <v>5</v>
      </c>
      <c r="G15" s="226">
        <v>1</v>
      </c>
      <c r="H15" s="70"/>
      <c r="I15" s="7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</row>
    <row r="17" spans="2:258" s="3" customFormat="1" ht="51" x14ac:dyDescent="0.2">
      <c r="B17" s="45" t="str">
        <f>$B$4</f>
        <v>1.</v>
      </c>
      <c r="C17" s="46">
        <f>COUNTA($B$5:B17)</f>
        <v>7</v>
      </c>
      <c r="D17" s="118" t="s">
        <v>345</v>
      </c>
      <c r="E17" s="260"/>
      <c r="F17" s="111" t="s">
        <v>81</v>
      </c>
      <c r="G17" s="226">
        <v>1</v>
      </c>
      <c r="H17" s="70"/>
      <c r="I17" s="7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</row>
    <row r="19" spans="2:258" x14ac:dyDescent="0.2">
      <c r="D19" s="233" t="s">
        <v>155</v>
      </c>
      <c r="E19" s="257"/>
      <c r="F19" s="123"/>
      <c r="G19" s="228"/>
      <c r="H19" s="125"/>
      <c r="I19" s="126"/>
    </row>
    <row r="22" spans="2:258" s="3" customFormat="1" ht="15.75" x14ac:dyDescent="0.2">
      <c r="B22" s="12" t="s">
        <v>1</v>
      </c>
      <c r="C22" s="12"/>
      <c r="D22" s="231" t="s">
        <v>156</v>
      </c>
      <c r="E22" s="231"/>
      <c r="F22" s="23"/>
      <c r="G22" s="225"/>
      <c r="H22" s="25"/>
      <c r="I22" s="25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</row>
    <row r="23" spans="2:258" s="3" customFormat="1" ht="38.25" x14ac:dyDescent="0.2">
      <c r="B23" s="45" t="str">
        <f>$B$22</f>
        <v>2.</v>
      </c>
      <c r="C23" s="46">
        <f>COUNTA($B$23:B23)</f>
        <v>1</v>
      </c>
      <c r="D23" s="122" t="s">
        <v>297</v>
      </c>
      <c r="E23" s="262"/>
      <c r="F23" s="111" t="s">
        <v>5</v>
      </c>
      <c r="G23" s="226">
        <v>1</v>
      </c>
      <c r="H23" s="69"/>
      <c r="I23" s="3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</row>
    <row r="24" spans="2:258" s="3" customFormat="1" x14ac:dyDescent="0.2">
      <c r="B24" s="45"/>
      <c r="C24" s="46"/>
      <c r="D24" s="122"/>
      <c r="E24" s="122"/>
      <c r="F24" s="111"/>
      <c r="G24" s="226"/>
      <c r="H24" s="69"/>
      <c r="I24" s="3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</row>
    <row r="25" spans="2:258" s="3" customFormat="1" ht="25.5" x14ac:dyDescent="0.2">
      <c r="B25" s="45" t="str">
        <f>$B$22</f>
        <v>2.</v>
      </c>
      <c r="C25" s="46">
        <f>COUNTA($B$23:B26)</f>
        <v>2</v>
      </c>
      <c r="D25" s="122" t="s">
        <v>298</v>
      </c>
      <c r="E25" s="262"/>
      <c r="F25" s="111" t="s">
        <v>5</v>
      </c>
      <c r="G25" s="226">
        <v>1</v>
      </c>
      <c r="H25" s="69"/>
      <c r="I25" s="3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</row>
    <row r="27" spans="2:258" s="3" customFormat="1" ht="25.5" x14ac:dyDescent="0.2">
      <c r="B27" s="45" t="str">
        <f>$B$22</f>
        <v>2.</v>
      </c>
      <c r="C27" s="46">
        <f>COUNTA($B$23:B28)</f>
        <v>3</v>
      </c>
      <c r="D27" s="122" t="s">
        <v>299</v>
      </c>
      <c r="E27" s="262"/>
      <c r="F27" s="111" t="s">
        <v>5</v>
      </c>
      <c r="G27" s="226">
        <v>1</v>
      </c>
      <c r="H27" s="69"/>
      <c r="I27" s="3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</row>
    <row r="28" spans="2:258" s="3" customFormat="1" x14ac:dyDescent="0.2">
      <c r="B28" s="45"/>
      <c r="C28" s="46"/>
      <c r="D28" s="122"/>
      <c r="E28" s="122"/>
      <c r="F28" s="111"/>
      <c r="G28" s="226"/>
      <c r="H28" s="69"/>
      <c r="I28" s="3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</row>
    <row r="29" spans="2:258" s="3" customFormat="1" ht="25.5" x14ac:dyDescent="0.2">
      <c r="B29" s="45" t="str">
        <f>$B$22</f>
        <v>2.</v>
      </c>
      <c r="C29" s="46">
        <f>COUNTA($B$23:B30)</f>
        <v>4</v>
      </c>
      <c r="D29" s="122" t="s">
        <v>300</v>
      </c>
      <c r="E29" s="262"/>
      <c r="F29" s="111" t="s">
        <v>5</v>
      </c>
      <c r="G29" s="226">
        <v>1</v>
      </c>
      <c r="H29" s="69"/>
      <c r="I29" s="3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</row>
    <row r="30" spans="2:258" s="3" customFormat="1" x14ac:dyDescent="0.2">
      <c r="B30" s="45"/>
      <c r="C30" s="46"/>
      <c r="D30" s="122"/>
      <c r="E30" s="122"/>
      <c r="F30" s="111"/>
      <c r="G30" s="226"/>
      <c r="H30" s="69"/>
      <c r="I30" s="3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</row>
    <row r="31" spans="2:258" s="3" customFormat="1" ht="25.5" x14ac:dyDescent="0.2">
      <c r="B31" s="45" t="str">
        <f>$B$22</f>
        <v>2.</v>
      </c>
      <c r="C31" s="46">
        <f>COUNTA($B$23:B32)</f>
        <v>5</v>
      </c>
      <c r="D31" s="122" t="s">
        <v>301</v>
      </c>
      <c r="E31" s="262"/>
      <c r="F31" s="111" t="s">
        <v>5</v>
      </c>
      <c r="G31" s="226">
        <v>1</v>
      </c>
      <c r="H31" s="69"/>
      <c r="I31" s="36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</row>
    <row r="32" spans="2:258" s="3" customFormat="1" x14ac:dyDescent="0.2">
      <c r="B32" s="45"/>
      <c r="C32" s="46"/>
      <c r="D32" s="122"/>
      <c r="E32" s="122"/>
      <c r="F32" s="111"/>
      <c r="G32" s="226"/>
      <c r="H32" s="69"/>
      <c r="I32" s="3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</row>
    <row r="33" spans="2:258" s="3" customFormat="1" ht="25.5" x14ac:dyDescent="0.2">
      <c r="B33" s="45" t="str">
        <f>$B$22</f>
        <v>2.</v>
      </c>
      <c r="C33" s="46">
        <f>COUNTA($B$23:B34)</f>
        <v>6</v>
      </c>
      <c r="D33" s="122" t="s">
        <v>302</v>
      </c>
      <c r="E33" s="262"/>
      <c r="F33" s="111" t="s">
        <v>5</v>
      </c>
      <c r="G33" s="226">
        <v>3</v>
      </c>
      <c r="H33" s="69"/>
      <c r="I33" s="36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</row>
    <row r="34" spans="2:258" s="3" customFormat="1" x14ac:dyDescent="0.2">
      <c r="B34" s="45"/>
      <c r="C34" s="46"/>
      <c r="D34" s="122"/>
      <c r="E34" s="122"/>
      <c r="F34" s="111"/>
      <c r="G34" s="226"/>
      <c r="H34" s="69"/>
      <c r="I34" s="3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</row>
    <row r="35" spans="2:258" s="3" customFormat="1" ht="25.5" x14ac:dyDescent="0.2">
      <c r="B35" s="45" t="str">
        <f>$B$22</f>
        <v>2.</v>
      </c>
      <c r="C35" s="46">
        <f>COUNTA($B$23:B36)</f>
        <v>7</v>
      </c>
      <c r="D35" s="122" t="s">
        <v>303</v>
      </c>
      <c r="E35" s="262"/>
      <c r="F35" s="111" t="s">
        <v>5</v>
      </c>
      <c r="G35" s="226">
        <v>1</v>
      </c>
      <c r="H35" s="69"/>
      <c r="I35" s="3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</row>
    <row r="36" spans="2:258" s="3" customFormat="1" x14ac:dyDescent="0.2">
      <c r="B36" s="45"/>
      <c r="C36" s="46"/>
      <c r="D36" s="122"/>
      <c r="E36" s="122"/>
      <c r="F36" s="111"/>
      <c r="G36" s="226"/>
      <c r="H36" s="69"/>
      <c r="I36" s="3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</row>
    <row r="37" spans="2:258" s="3" customFormat="1" ht="25.5" x14ac:dyDescent="0.2">
      <c r="B37" s="45" t="str">
        <f>$B$22</f>
        <v>2.</v>
      </c>
      <c r="C37" s="46">
        <f>COUNTA($B$23:B38)</f>
        <v>8</v>
      </c>
      <c r="D37" s="122" t="s">
        <v>304</v>
      </c>
      <c r="E37" s="262"/>
      <c r="F37" s="111" t="s">
        <v>161</v>
      </c>
      <c r="G37" s="226">
        <v>0.5</v>
      </c>
      <c r="H37" s="69"/>
      <c r="I37" s="3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</row>
    <row r="38" spans="2:258" s="3" customFormat="1" x14ac:dyDescent="0.2">
      <c r="B38" s="45"/>
      <c r="C38" s="46"/>
      <c r="D38" s="122"/>
      <c r="E38" s="122"/>
      <c r="F38" s="111"/>
      <c r="G38" s="226"/>
      <c r="H38" s="69"/>
      <c r="I38" s="3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</row>
    <row r="39" spans="2:258" s="3" customFormat="1" ht="25.5" x14ac:dyDescent="0.2">
      <c r="B39" s="45" t="str">
        <f>$B$22</f>
        <v>2.</v>
      </c>
      <c r="C39" s="46">
        <f>COUNTA($B$23:B40)</f>
        <v>9</v>
      </c>
      <c r="D39" s="122" t="s">
        <v>305</v>
      </c>
      <c r="E39" s="262"/>
      <c r="F39" s="111" t="s">
        <v>161</v>
      </c>
      <c r="G39" s="226">
        <v>2.5</v>
      </c>
      <c r="H39" s="69"/>
      <c r="I39" s="3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</row>
    <row r="40" spans="2:258" s="3" customFormat="1" x14ac:dyDescent="0.2">
      <c r="B40" s="45"/>
      <c r="C40" s="46"/>
      <c r="D40" s="122"/>
      <c r="E40" s="122"/>
      <c r="F40" s="111"/>
      <c r="G40" s="226"/>
      <c r="H40" s="69"/>
      <c r="I40" s="3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</row>
    <row r="41" spans="2:258" s="3" customFormat="1" ht="25.5" x14ac:dyDescent="0.2">
      <c r="B41" s="45" t="str">
        <f>$B$22</f>
        <v>2.</v>
      </c>
      <c r="C41" s="46">
        <f>COUNTA($B$23:B42)</f>
        <v>10</v>
      </c>
      <c r="D41" s="122" t="s">
        <v>306</v>
      </c>
      <c r="E41" s="262"/>
      <c r="F41" s="111" t="s">
        <v>161</v>
      </c>
      <c r="G41" s="226">
        <v>3</v>
      </c>
      <c r="H41" s="69"/>
      <c r="I41" s="3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</row>
    <row r="42" spans="2:258" s="3" customFormat="1" x14ac:dyDescent="0.2">
      <c r="B42" s="45"/>
      <c r="C42" s="46"/>
      <c r="D42" s="122"/>
      <c r="E42" s="122"/>
      <c r="F42" s="111"/>
      <c r="G42" s="226"/>
      <c r="H42" s="69"/>
      <c r="I42" s="3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</row>
    <row r="43" spans="2:258" s="3" customFormat="1" ht="25.5" x14ac:dyDescent="0.2">
      <c r="B43" s="45" t="str">
        <f>$B$22</f>
        <v>2.</v>
      </c>
      <c r="C43" s="46">
        <f>COUNTA($B$23:B44)</f>
        <v>11</v>
      </c>
      <c r="D43" s="122" t="s">
        <v>307</v>
      </c>
      <c r="E43" s="262"/>
      <c r="F43" s="111" t="s">
        <v>5</v>
      </c>
      <c r="G43" s="226">
        <v>14</v>
      </c>
      <c r="H43" s="69"/>
      <c r="I43" s="3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</row>
    <row r="44" spans="2:258" s="3" customFormat="1" x14ac:dyDescent="0.2">
      <c r="B44" s="45"/>
      <c r="C44" s="46"/>
      <c r="D44" s="122"/>
      <c r="E44" s="122"/>
      <c r="F44" s="111"/>
      <c r="G44" s="226"/>
      <c r="H44" s="69"/>
      <c r="I44" s="3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</row>
    <row r="45" spans="2:258" s="3" customFormat="1" ht="25.5" x14ac:dyDescent="0.2">
      <c r="B45" s="45" t="str">
        <f>$B$22</f>
        <v>2.</v>
      </c>
      <c r="C45" s="46">
        <f>COUNTA($B$23:B46)</f>
        <v>12</v>
      </c>
      <c r="D45" s="122" t="s">
        <v>308</v>
      </c>
      <c r="E45" s="262"/>
      <c r="F45" s="111" t="s">
        <v>5</v>
      </c>
      <c r="G45" s="226">
        <v>2</v>
      </c>
      <c r="H45" s="69"/>
      <c r="I45" s="3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</row>
    <row r="46" spans="2:258" s="3" customFormat="1" x14ac:dyDescent="0.2">
      <c r="B46" s="45"/>
      <c r="C46" s="46"/>
      <c r="D46" s="122"/>
      <c r="E46" s="122"/>
      <c r="F46" s="111"/>
      <c r="G46" s="226"/>
      <c r="H46" s="69"/>
      <c r="I46" s="3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</row>
    <row r="47" spans="2:258" s="3" customFormat="1" ht="25.5" x14ac:dyDescent="0.2">
      <c r="B47" s="45" t="str">
        <f>$B$22</f>
        <v>2.</v>
      </c>
      <c r="C47" s="46">
        <f>COUNTA($B$23:B48)</f>
        <v>13</v>
      </c>
      <c r="D47" s="122" t="s">
        <v>309</v>
      </c>
      <c r="E47" s="262"/>
      <c r="F47" s="111" t="s">
        <v>161</v>
      </c>
      <c r="G47" s="226">
        <v>24</v>
      </c>
      <c r="H47" s="69"/>
      <c r="I47" s="3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</row>
    <row r="48" spans="2:258" s="3" customFormat="1" x14ac:dyDescent="0.2">
      <c r="B48" s="45"/>
      <c r="C48" s="46"/>
      <c r="D48" s="122"/>
      <c r="E48" s="122"/>
      <c r="F48" s="111"/>
      <c r="G48" s="226"/>
      <c r="H48" s="69"/>
      <c r="I48" s="36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</row>
    <row r="49" spans="2:258" s="3" customFormat="1" ht="25.5" x14ac:dyDescent="0.2">
      <c r="B49" s="45" t="str">
        <f>$B$22</f>
        <v>2.</v>
      </c>
      <c r="C49" s="46">
        <f>COUNTA($B$23:B50)</f>
        <v>14</v>
      </c>
      <c r="D49" s="122" t="s">
        <v>310</v>
      </c>
      <c r="E49" s="262"/>
      <c r="F49" s="111" t="s">
        <v>5</v>
      </c>
      <c r="G49" s="226">
        <v>19</v>
      </c>
      <c r="H49" s="69"/>
      <c r="I49" s="36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</row>
    <row r="50" spans="2:258" s="3" customFormat="1" x14ac:dyDescent="0.2">
      <c r="B50" s="45"/>
      <c r="C50" s="46"/>
      <c r="D50" s="122"/>
      <c r="E50" s="122"/>
      <c r="F50" s="111"/>
      <c r="G50" s="226"/>
      <c r="H50" s="69"/>
      <c r="I50" s="3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</row>
    <row r="51" spans="2:258" s="3" customFormat="1" ht="25.5" x14ac:dyDescent="0.2">
      <c r="B51" s="45" t="str">
        <f>$B$22</f>
        <v>2.</v>
      </c>
      <c r="C51" s="46">
        <f>COUNTA($B$23:B52)</f>
        <v>15</v>
      </c>
      <c r="D51" s="122" t="s">
        <v>311</v>
      </c>
      <c r="E51" s="262"/>
      <c r="F51" s="111" t="s">
        <v>5</v>
      </c>
      <c r="G51" s="226">
        <v>13</v>
      </c>
      <c r="H51" s="69"/>
      <c r="I51" s="3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</row>
    <row r="52" spans="2:258" s="3" customFormat="1" x14ac:dyDescent="0.2">
      <c r="B52" s="45"/>
      <c r="C52" s="46"/>
      <c r="D52" s="122"/>
      <c r="E52" s="122"/>
      <c r="F52" s="111"/>
      <c r="G52" s="226"/>
      <c r="H52" s="69"/>
      <c r="I52" s="3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</row>
    <row r="53" spans="2:258" s="3" customFormat="1" ht="25.5" x14ac:dyDescent="0.2">
      <c r="B53" s="45" t="str">
        <f>$B$22</f>
        <v>2.</v>
      </c>
      <c r="C53" s="46">
        <f>COUNTA($B$23:B54)</f>
        <v>16</v>
      </c>
      <c r="D53" s="122" t="s">
        <v>312</v>
      </c>
      <c r="E53" s="262"/>
      <c r="F53" s="111" t="s">
        <v>5</v>
      </c>
      <c r="G53" s="226">
        <v>3</v>
      </c>
      <c r="H53" s="69"/>
      <c r="I53" s="3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</row>
    <row r="54" spans="2:258" s="3" customFormat="1" x14ac:dyDescent="0.2">
      <c r="B54" s="45"/>
      <c r="C54" s="46"/>
      <c r="D54" s="122"/>
      <c r="E54" s="122"/>
      <c r="F54" s="111"/>
      <c r="G54" s="226"/>
      <c r="H54" s="69"/>
      <c r="I54" s="36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</row>
    <row r="55" spans="2:258" ht="25.5" x14ac:dyDescent="0.2">
      <c r="B55" s="45" t="str">
        <f>$B$22</f>
        <v>2.</v>
      </c>
      <c r="C55" s="46">
        <f>COUNTA($B$23:B56)</f>
        <v>17</v>
      </c>
      <c r="D55" s="223" t="s">
        <v>313</v>
      </c>
      <c r="E55" s="263"/>
      <c r="F55" s="111" t="s">
        <v>5</v>
      </c>
      <c r="G55" s="226">
        <v>1</v>
      </c>
    </row>
    <row r="56" spans="2:258" x14ac:dyDescent="0.2">
      <c r="D56" s="223"/>
      <c r="E56" s="223"/>
    </row>
    <row r="57" spans="2:258" ht="25.5" x14ac:dyDescent="0.2">
      <c r="B57" s="45" t="str">
        <f>$B$22</f>
        <v>2.</v>
      </c>
      <c r="C57" s="46">
        <f>COUNTA($B$23:B58)</f>
        <v>18</v>
      </c>
      <c r="D57" s="223" t="s">
        <v>314</v>
      </c>
      <c r="E57" s="263"/>
      <c r="F57" s="111" t="s">
        <v>5</v>
      </c>
      <c r="G57" s="226">
        <v>1</v>
      </c>
    </row>
    <row r="58" spans="2:258" x14ac:dyDescent="0.2">
      <c r="D58" s="223"/>
      <c r="E58" s="223"/>
    </row>
    <row r="59" spans="2:258" ht="25.5" x14ac:dyDescent="0.2">
      <c r="B59" s="45" t="str">
        <f>$B$22</f>
        <v>2.</v>
      </c>
      <c r="C59" s="46">
        <f>COUNTA($B$23:B60)</f>
        <v>19</v>
      </c>
      <c r="D59" s="223" t="s">
        <v>315</v>
      </c>
      <c r="E59" s="263"/>
      <c r="F59" s="111" t="s">
        <v>5</v>
      </c>
      <c r="G59" s="226">
        <v>1</v>
      </c>
    </row>
    <row r="60" spans="2:258" x14ac:dyDescent="0.2">
      <c r="D60" s="223"/>
      <c r="E60" s="223"/>
    </row>
    <row r="61" spans="2:258" ht="25.5" x14ac:dyDescent="0.2">
      <c r="B61" s="45" t="str">
        <f>$B$22</f>
        <v>2.</v>
      </c>
      <c r="C61" s="46">
        <f>COUNTA($B$23:B62)</f>
        <v>20</v>
      </c>
      <c r="D61" s="223" t="s">
        <v>316</v>
      </c>
      <c r="E61" s="263"/>
      <c r="F61" s="111" t="s">
        <v>5</v>
      </c>
      <c r="G61" s="226">
        <v>5</v>
      </c>
    </row>
    <row r="62" spans="2:258" x14ac:dyDescent="0.2">
      <c r="D62" s="223"/>
      <c r="E62" s="223"/>
    </row>
    <row r="63" spans="2:258" ht="25.5" x14ac:dyDescent="0.2">
      <c r="B63" s="45" t="str">
        <f>$B$22</f>
        <v>2.</v>
      </c>
      <c r="C63" s="46">
        <f>COUNTA($B$23:B64)</f>
        <v>21</v>
      </c>
      <c r="D63" s="223" t="s">
        <v>317</v>
      </c>
      <c r="E63" s="263"/>
      <c r="F63" s="111" t="s">
        <v>5</v>
      </c>
      <c r="G63" s="226">
        <v>3</v>
      </c>
    </row>
    <row r="64" spans="2:258" x14ac:dyDescent="0.2">
      <c r="D64" s="223"/>
      <c r="E64" s="223"/>
    </row>
    <row r="65" spans="2:7" ht="25.5" x14ac:dyDescent="0.2">
      <c r="B65" s="45" t="str">
        <f>$B$22</f>
        <v>2.</v>
      </c>
      <c r="C65" s="46">
        <f>COUNTA($B$23:B66)</f>
        <v>22</v>
      </c>
      <c r="D65" s="223" t="s">
        <v>318</v>
      </c>
      <c r="E65" s="263"/>
      <c r="F65" s="111" t="s">
        <v>5</v>
      </c>
      <c r="G65" s="226">
        <v>24</v>
      </c>
    </row>
    <row r="66" spans="2:7" x14ac:dyDescent="0.2">
      <c r="D66" s="223"/>
      <c r="E66" s="223"/>
    </row>
    <row r="67" spans="2:7" ht="25.5" x14ac:dyDescent="0.2">
      <c r="B67" s="45" t="str">
        <f>$B$22</f>
        <v>2.</v>
      </c>
      <c r="C67" s="46">
        <f>COUNTA($B$23:B68)</f>
        <v>23</v>
      </c>
      <c r="D67" s="223" t="s">
        <v>319</v>
      </c>
      <c r="E67" s="263"/>
      <c r="F67" s="132" t="s">
        <v>161</v>
      </c>
      <c r="G67" s="226">
        <v>1.5</v>
      </c>
    </row>
    <row r="68" spans="2:7" x14ac:dyDescent="0.2">
      <c r="D68" s="223"/>
      <c r="E68" s="223"/>
    </row>
    <row r="69" spans="2:7" ht="25.5" x14ac:dyDescent="0.2">
      <c r="B69" s="45" t="str">
        <f>$B$22</f>
        <v>2.</v>
      </c>
      <c r="C69" s="46">
        <f>COUNTA($B$23:B70)</f>
        <v>24</v>
      </c>
      <c r="D69" s="223" t="s">
        <v>320</v>
      </c>
      <c r="E69" s="263"/>
      <c r="F69" s="132" t="s">
        <v>5</v>
      </c>
      <c r="G69" s="226">
        <v>10</v>
      </c>
    </row>
    <row r="70" spans="2:7" x14ac:dyDescent="0.2">
      <c r="D70" s="223"/>
      <c r="E70" s="223"/>
    </row>
    <row r="71" spans="2:7" ht="25.5" x14ac:dyDescent="0.2">
      <c r="B71" s="45" t="str">
        <f>$B$22</f>
        <v>2.</v>
      </c>
      <c r="C71" s="46">
        <f>COUNTA($B$23:B72)</f>
        <v>25</v>
      </c>
      <c r="D71" s="223" t="s">
        <v>321</v>
      </c>
      <c r="E71" s="263"/>
      <c r="F71" s="132" t="s">
        <v>5</v>
      </c>
      <c r="G71" s="226">
        <v>1</v>
      </c>
    </row>
    <row r="72" spans="2:7" x14ac:dyDescent="0.2">
      <c r="D72" s="223"/>
      <c r="E72" s="223"/>
    </row>
    <row r="73" spans="2:7" ht="38.25" x14ac:dyDescent="0.2">
      <c r="B73" s="45" t="str">
        <f>$B$22</f>
        <v>2.</v>
      </c>
      <c r="C73" s="46">
        <f>COUNTA($B$23:B74)</f>
        <v>26</v>
      </c>
      <c r="D73" s="223" t="s">
        <v>322</v>
      </c>
      <c r="E73" s="263"/>
      <c r="F73" s="132" t="s">
        <v>5</v>
      </c>
      <c r="G73" s="226">
        <v>1</v>
      </c>
    </row>
    <row r="74" spans="2:7" x14ac:dyDescent="0.2">
      <c r="D74" s="223"/>
      <c r="E74" s="223"/>
    </row>
    <row r="75" spans="2:7" x14ac:dyDescent="0.2">
      <c r="B75" s="45" t="str">
        <f>$B$22</f>
        <v>2.</v>
      </c>
      <c r="C75" s="46">
        <f>COUNTA($B$23:B76)</f>
        <v>27</v>
      </c>
      <c r="D75" s="223" t="s">
        <v>323</v>
      </c>
      <c r="E75" s="263"/>
      <c r="F75" s="132" t="s">
        <v>5</v>
      </c>
      <c r="G75" s="226">
        <v>1</v>
      </c>
    </row>
    <row r="76" spans="2:7" x14ac:dyDescent="0.2">
      <c r="D76" s="223"/>
      <c r="E76" s="223"/>
    </row>
    <row r="77" spans="2:7" ht="51" x14ac:dyDescent="0.2">
      <c r="B77" s="45" t="str">
        <f>$B$22</f>
        <v>2.</v>
      </c>
      <c r="C77" s="46">
        <f>COUNTA($B$23:B78)</f>
        <v>28</v>
      </c>
      <c r="D77" s="223" t="s">
        <v>324</v>
      </c>
      <c r="E77" s="263"/>
      <c r="F77" s="132" t="s">
        <v>5</v>
      </c>
      <c r="G77" s="226">
        <v>1</v>
      </c>
    </row>
    <row r="78" spans="2:7" x14ac:dyDescent="0.2">
      <c r="D78" s="223"/>
      <c r="E78" s="223"/>
    </row>
    <row r="79" spans="2:7" ht="25.5" x14ac:dyDescent="0.2">
      <c r="B79" s="45" t="str">
        <f>$B$22</f>
        <v>2.</v>
      </c>
      <c r="C79" s="46">
        <f>COUNTA($B$23:B80)</f>
        <v>29</v>
      </c>
      <c r="D79" s="223" t="s">
        <v>325</v>
      </c>
      <c r="E79" s="263"/>
      <c r="F79" s="132" t="s">
        <v>5</v>
      </c>
      <c r="G79" s="226">
        <v>1</v>
      </c>
    </row>
    <row r="80" spans="2:7" x14ac:dyDescent="0.2">
      <c r="D80" s="223"/>
      <c r="E80" s="223"/>
    </row>
    <row r="81" spans="2:7" ht="25.5" x14ac:dyDescent="0.2">
      <c r="B81" s="45" t="str">
        <f>$B$22</f>
        <v>2.</v>
      </c>
      <c r="C81" s="46">
        <f>COUNTA($B$23:B82)</f>
        <v>30</v>
      </c>
      <c r="D81" s="223" t="s">
        <v>326</v>
      </c>
      <c r="E81" s="263"/>
      <c r="F81" s="132" t="s">
        <v>5</v>
      </c>
      <c r="G81" s="226">
        <v>1</v>
      </c>
    </row>
    <row r="82" spans="2:7" x14ac:dyDescent="0.2">
      <c r="D82" s="223"/>
      <c r="E82" s="223"/>
    </row>
    <row r="83" spans="2:7" ht="25.5" x14ac:dyDescent="0.2">
      <c r="B83" s="45" t="str">
        <f>$B$22</f>
        <v>2.</v>
      </c>
      <c r="C83" s="46">
        <f>COUNTA($B$23:B84)</f>
        <v>31</v>
      </c>
      <c r="D83" s="223" t="s">
        <v>327</v>
      </c>
      <c r="E83" s="263"/>
      <c r="F83" s="132" t="s">
        <v>5</v>
      </c>
      <c r="G83" s="226">
        <v>1</v>
      </c>
    </row>
    <row r="84" spans="2:7" x14ac:dyDescent="0.2">
      <c r="D84" s="223"/>
      <c r="E84" s="223"/>
    </row>
    <row r="85" spans="2:7" ht="25.5" x14ac:dyDescent="0.2">
      <c r="B85" s="45" t="str">
        <f>$B$22</f>
        <v>2.</v>
      </c>
      <c r="C85" s="46">
        <f>COUNTA($B$23:B86)</f>
        <v>32</v>
      </c>
      <c r="D85" s="223" t="s">
        <v>328</v>
      </c>
      <c r="E85" s="263"/>
      <c r="F85" s="132" t="s">
        <v>5</v>
      </c>
      <c r="G85" s="226">
        <v>1</v>
      </c>
    </row>
    <row r="86" spans="2:7" x14ac:dyDescent="0.2">
      <c r="D86" s="223"/>
      <c r="E86" s="223"/>
    </row>
    <row r="87" spans="2:7" ht="25.5" x14ac:dyDescent="0.2">
      <c r="B87" s="45" t="str">
        <f>$B$22</f>
        <v>2.</v>
      </c>
      <c r="C87" s="46">
        <f>COUNTA($B$23:B88)</f>
        <v>33</v>
      </c>
      <c r="D87" s="223" t="s">
        <v>329</v>
      </c>
      <c r="E87" s="263"/>
      <c r="F87" s="132" t="s">
        <v>5</v>
      </c>
      <c r="G87" s="226">
        <v>2</v>
      </c>
    </row>
    <row r="88" spans="2:7" x14ac:dyDescent="0.2">
      <c r="D88" s="223"/>
      <c r="E88" s="223"/>
    </row>
    <row r="89" spans="2:7" x14ac:dyDescent="0.2">
      <c r="B89" s="45" t="str">
        <f>$B$22</f>
        <v>2.</v>
      </c>
      <c r="C89" s="46">
        <f>COUNTA($B$23:B90)</f>
        <v>34</v>
      </c>
      <c r="D89" s="223" t="s">
        <v>330</v>
      </c>
      <c r="E89" s="263"/>
      <c r="F89" s="132" t="s">
        <v>5</v>
      </c>
      <c r="G89" s="226">
        <v>1</v>
      </c>
    </row>
    <row r="90" spans="2:7" x14ac:dyDescent="0.2">
      <c r="D90" s="223"/>
      <c r="E90" s="223"/>
    </row>
    <row r="91" spans="2:7" x14ac:dyDescent="0.2">
      <c r="B91" s="45" t="str">
        <f>$B$22</f>
        <v>2.</v>
      </c>
      <c r="C91" s="46">
        <f>COUNTA($B$23:B92)</f>
        <v>35</v>
      </c>
      <c r="D91" s="223" t="s">
        <v>331</v>
      </c>
      <c r="E91" s="263"/>
      <c r="F91" s="132" t="s">
        <v>161</v>
      </c>
      <c r="G91" s="226">
        <v>0.5</v>
      </c>
    </row>
    <row r="92" spans="2:7" x14ac:dyDescent="0.2">
      <c r="D92" s="223"/>
      <c r="E92" s="223"/>
    </row>
    <row r="93" spans="2:7" ht="25.5" x14ac:dyDescent="0.2">
      <c r="B93" s="45" t="str">
        <f>$B$22</f>
        <v>2.</v>
      </c>
      <c r="C93" s="46">
        <f>COUNTA($B$23:B94)</f>
        <v>36</v>
      </c>
      <c r="D93" s="223" t="s">
        <v>332</v>
      </c>
      <c r="E93" s="263"/>
      <c r="F93" s="132" t="s">
        <v>5</v>
      </c>
      <c r="G93" s="226">
        <v>20</v>
      </c>
    </row>
    <row r="94" spans="2:7" x14ac:dyDescent="0.2">
      <c r="D94" s="223"/>
      <c r="E94" s="223"/>
    </row>
    <row r="95" spans="2:7" ht="25.5" x14ac:dyDescent="0.2">
      <c r="B95" s="45" t="str">
        <f>$B$22</f>
        <v>2.</v>
      </c>
      <c r="C95" s="46">
        <f>COUNTA($B$23:B96)</f>
        <v>37</v>
      </c>
      <c r="D95" s="223" t="s">
        <v>333</v>
      </c>
      <c r="E95" s="263"/>
      <c r="F95" s="132" t="s">
        <v>5</v>
      </c>
      <c r="G95" s="226">
        <v>1</v>
      </c>
    </row>
    <row r="96" spans="2:7" x14ac:dyDescent="0.2">
      <c r="D96" s="223"/>
      <c r="E96" s="223"/>
    </row>
    <row r="97" spans="2:8" ht="51" x14ac:dyDescent="0.2">
      <c r="B97" s="45" t="str">
        <f>$B$22</f>
        <v>2.</v>
      </c>
      <c r="C97" s="46">
        <f>COUNTA($B$23:B98)</f>
        <v>38</v>
      </c>
      <c r="D97" s="223" t="s">
        <v>334</v>
      </c>
      <c r="E97" s="263"/>
      <c r="F97" s="132" t="s">
        <v>5</v>
      </c>
      <c r="G97" s="226">
        <v>1</v>
      </c>
    </row>
    <row r="98" spans="2:8" x14ac:dyDescent="0.2">
      <c r="D98" s="223"/>
      <c r="E98" s="223"/>
    </row>
    <row r="99" spans="2:8" ht="38.25" x14ac:dyDescent="0.2">
      <c r="B99" s="45" t="str">
        <f>$B$22</f>
        <v>2.</v>
      </c>
      <c r="C99" s="46">
        <f>COUNTA($B$23:B100)</f>
        <v>39</v>
      </c>
      <c r="D99" s="223" t="s">
        <v>335</v>
      </c>
      <c r="E99" s="263"/>
      <c r="F99" s="132" t="s">
        <v>5</v>
      </c>
      <c r="G99" s="226">
        <v>1</v>
      </c>
    </row>
    <row r="100" spans="2:8" x14ac:dyDescent="0.2">
      <c r="D100" s="223"/>
      <c r="E100" s="270"/>
    </row>
    <row r="101" spans="2:8" ht="25.5" x14ac:dyDescent="0.2">
      <c r="B101" s="45" t="str">
        <f>$B$22</f>
        <v>2.</v>
      </c>
      <c r="C101" s="46">
        <f>COUNTA($B$23:B102)</f>
        <v>40</v>
      </c>
      <c r="D101" s="223" t="s">
        <v>336</v>
      </c>
      <c r="E101" s="263"/>
      <c r="F101" s="132" t="s">
        <v>5</v>
      </c>
      <c r="G101" s="226">
        <v>1</v>
      </c>
    </row>
    <row r="102" spans="2:8" x14ac:dyDescent="0.2">
      <c r="D102" s="223"/>
      <c r="E102" s="223"/>
    </row>
    <row r="103" spans="2:8" x14ac:dyDescent="0.2">
      <c r="B103" s="45" t="str">
        <f>$B$22</f>
        <v>2.</v>
      </c>
      <c r="C103" s="46">
        <f>COUNTA($B$23:B104)</f>
        <v>41</v>
      </c>
      <c r="D103" s="223" t="s">
        <v>337</v>
      </c>
      <c r="E103" s="263"/>
      <c r="F103" s="132" t="s">
        <v>5</v>
      </c>
      <c r="G103" s="226">
        <v>1</v>
      </c>
    </row>
    <row r="104" spans="2:8" x14ac:dyDescent="0.2">
      <c r="D104" s="223"/>
      <c r="E104" s="223"/>
    </row>
    <row r="105" spans="2:8" ht="25.5" x14ac:dyDescent="0.2">
      <c r="B105" s="45" t="str">
        <f>$B$22</f>
        <v>2.</v>
      </c>
      <c r="C105" s="46">
        <f>COUNTA($B$23:B106)</f>
        <v>42</v>
      </c>
      <c r="D105" s="223" t="s">
        <v>327</v>
      </c>
      <c r="E105" s="263"/>
      <c r="F105" s="132" t="s">
        <v>5</v>
      </c>
      <c r="G105" s="226">
        <v>1</v>
      </c>
    </row>
    <row r="106" spans="2:8" x14ac:dyDescent="0.2">
      <c r="D106" s="223"/>
      <c r="E106" s="223"/>
    </row>
    <row r="107" spans="2:8" ht="25.5" x14ac:dyDescent="0.2">
      <c r="B107" s="45" t="str">
        <f>$B$22</f>
        <v>2.</v>
      </c>
      <c r="C107" s="46">
        <f>COUNTA($B$23:B108)</f>
        <v>43</v>
      </c>
      <c r="D107" s="223" t="s">
        <v>328</v>
      </c>
      <c r="E107" s="263"/>
      <c r="F107" s="132" t="s">
        <v>5</v>
      </c>
      <c r="G107" s="226">
        <v>1</v>
      </c>
    </row>
    <row r="108" spans="2:8" x14ac:dyDescent="0.2">
      <c r="D108" s="223"/>
      <c r="E108" s="223"/>
    </row>
    <row r="109" spans="2:8" ht="25.5" x14ac:dyDescent="0.2">
      <c r="B109" s="45" t="str">
        <f>$B$22</f>
        <v>2.</v>
      </c>
      <c r="C109" s="46">
        <f>COUNTA($B$23:B110)</f>
        <v>44</v>
      </c>
      <c r="D109" s="223" t="s">
        <v>338</v>
      </c>
      <c r="E109" s="263"/>
      <c r="F109" s="132" t="s">
        <v>5</v>
      </c>
      <c r="G109" s="226">
        <v>2</v>
      </c>
    </row>
    <row r="110" spans="2:8" x14ac:dyDescent="0.2">
      <c r="D110" s="223"/>
      <c r="E110" s="223"/>
    </row>
    <row r="111" spans="2:8" ht="51" x14ac:dyDescent="0.2">
      <c r="B111" s="45" t="str">
        <f>$B$22</f>
        <v>2.</v>
      </c>
      <c r="C111" s="46">
        <f>COUNTA($B$23:B112)</f>
        <v>45</v>
      </c>
      <c r="D111" s="223" t="s">
        <v>339</v>
      </c>
      <c r="E111" s="263"/>
      <c r="F111" s="132" t="s">
        <v>159</v>
      </c>
      <c r="G111" s="132">
        <v>3</v>
      </c>
      <c r="H111" s="226"/>
    </row>
    <row r="112" spans="2:8" x14ac:dyDescent="0.2">
      <c r="D112" s="223"/>
      <c r="E112" s="223"/>
    </row>
    <row r="113" spans="2:258" x14ac:dyDescent="0.2">
      <c r="D113" s="233" t="s">
        <v>157</v>
      </c>
      <c r="E113" s="257"/>
      <c r="F113" s="123"/>
      <c r="G113" s="228"/>
      <c r="H113" s="125"/>
      <c r="I113" s="126"/>
    </row>
    <row r="116" spans="2:258" s="3" customFormat="1" ht="31.5" x14ac:dyDescent="0.2">
      <c r="B116" s="12" t="s">
        <v>2</v>
      </c>
      <c r="C116" s="12"/>
      <c r="D116" s="231" t="s">
        <v>165</v>
      </c>
      <c r="E116" s="231"/>
      <c r="F116" s="23"/>
      <c r="G116" s="225"/>
      <c r="H116" s="25"/>
      <c r="I116" s="25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</row>
    <row r="117" spans="2:258" s="3" customFormat="1" ht="114.75" x14ac:dyDescent="0.2">
      <c r="B117" s="45" t="str">
        <f>$B$116</f>
        <v>3.</v>
      </c>
      <c r="C117" s="46">
        <f>COUNTA($B$117:B117)</f>
        <v>1</v>
      </c>
      <c r="D117" s="129" t="s">
        <v>160</v>
      </c>
      <c r="E117" s="264"/>
      <c r="F117" s="111" t="s">
        <v>159</v>
      </c>
      <c r="G117" s="226">
        <v>460</v>
      </c>
      <c r="H117" s="69"/>
      <c r="I117" s="36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</row>
    <row r="119" spans="2:258" s="3" customFormat="1" ht="102" x14ac:dyDescent="0.2">
      <c r="B119" s="45" t="str">
        <f>$B$116</f>
        <v>3.</v>
      </c>
      <c r="C119" s="46">
        <f>COUNTA($B$117:B119)</f>
        <v>2</v>
      </c>
      <c r="D119" s="129" t="s">
        <v>348</v>
      </c>
      <c r="E119" s="264"/>
      <c r="F119" s="111" t="s">
        <v>161</v>
      </c>
      <c r="G119" s="226">
        <v>70</v>
      </c>
      <c r="H119" s="69"/>
      <c r="I119" s="3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</row>
    <row r="121" spans="2:258" s="3" customFormat="1" ht="369.75" x14ac:dyDescent="0.2">
      <c r="B121" s="45" t="str">
        <f>$B$116</f>
        <v>3.</v>
      </c>
      <c r="C121" s="46">
        <f>COUNTA($B$117:B121)</f>
        <v>3</v>
      </c>
      <c r="D121" s="129" t="s">
        <v>347</v>
      </c>
      <c r="E121" s="264"/>
      <c r="F121" s="111" t="s">
        <v>159</v>
      </c>
      <c r="G121" s="226">
        <v>460</v>
      </c>
      <c r="H121" s="69"/>
      <c r="I121" s="36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</row>
    <row r="123" spans="2:258" s="3" customFormat="1" ht="51" x14ac:dyDescent="0.2">
      <c r="B123" s="45" t="str">
        <f>$B$116</f>
        <v>3.</v>
      </c>
      <c r="C123" s="46">
        <f>COUNTA($B$117:B123)</f>
        <v>4</v>
      </c>
      <c r="D123" s="131" t="s">
        <v>163</v>
      </c>
      <c r="E123" s="131"/>
      <c r="F123" s="111" t="s">
        <v>161</v>
      </c>
      <c r="G123" s="226">
        <v>208</v>
      </c>
      <c r="H123" s="69"/>
      <c r="I123" s="36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</row>
    <row r="125" spans="2:258" s="3" customFormat="1" ht="51" x14ac:dyDescent="0.2">
      <c r="B125" s="45" t="str">
        <f>$B$116</f>
        <v>3.</v>
      </c>
      <c r="C125" s="46">
        <f>COUNTA($B$117:B125)</f>
        <v>5</v>
      </c>
      <c r="D125" s="131" t="s">
        <v>164</v>
      </c>
      <c r="E125" s="131"/>
      <c r="F125" s="111" t="s">
        <v>21</v>
      </c>
      <c r="G125" s="226">
        <v>1</v>
      </c>
      <c r="H125" s="69"/>
      <c r="I125" s="36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</row>
    <row r="127" spans="2:258" s="3" customFormat="1" ht="63.75" x14ac:dyDescent="0.2">
      <c r="B127" s="45" t="str">
        <f>$B$116</f>
        <v>3.</v>
      </c>
      <c r="C127" s="46">
        <f>COUNTA($B$117:B127)</f>
        <v>6</v>
      </c>
      <c r="D127" s="130" t="s">
        <v>166</v>
      </c>
      <c r="E127" s="130"/>
      <c r="F127" s="111" t="s">
        <v>159</v>
      </c>
      <c r="G127" s="226">
        <v>320</v>
      </c>
      <c r="H127" s="69"/>
      <c r="I127" s="36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</row>
    <row r="129" spans="2:258" s="3" customFormat="1" ht="25.5" x14ac:dyDescent="0.2">
      <c r="B129" s="45" t="str">
        <f>$B$116</f>
        <v>3.</v>
      </c>
      <c r="C129" s="46">
        <f>COUNTA($B$117:B129)</f>
        <v>7</v>
      </c>
      <c r="D129" s="131" t="s">
        <v>168</v>
      </c>
      <c r="E129" s="131"/>
      <c r="F129" s="111" t="s">
        <v>159</v>
      </c>
      <c r="G129" s="226">
        <v>450</v>
      </c>
      <c r="H129" s="69"/>
      <c r="I129" s="36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</row>
    <row r="131" spans="2:258" ht="76.5" x14ac:dyDescent="0.2">
      <c r="B131" s="45" t="str">
        <f>$B$116</f>
        <v>3.</v>
      </c>
      <c r="C131" s="46">
        <f>COUNTA($B$117:B131)</f>
        <v>8</v>
      </c>
      <c r="D131" s="130" t="s">
        <v>167</v>
      </c>
      <c r="E131" s="265"/>
      <c r="F131" s="132" t="s">
        <v>159</v>
      </c>
      <c r="G131" s="226">
        <v>640</v>
      </c>
    </row>
    <row r="133" spans="2:258" ht="76.5" x14ac:dyDescent="0.2">
      <c r="B133" s="45" t="str">
        <f>$B$116</f>
        <v>3.</v>
      </c>
      <c r="C133" s="46">
        <f>COUNTA($B$117:B133)</f>
        <v>9</v>
      </c>
      <c r="D133" s="130" t="s">
        <v>169</v>
      </c>
      <c r="E133" s="266"/>
    </row>
    <row r="134" spans="2:258" x14ac:dyDescent="0.2">
      <c r="D134" s="223" t="s">
        <v>170</v>
      </c>
      <c r="E134" s="267"/>
      <c r="F134" s="132" t="s">
        <v>159</v>
      </c>
      <c r="G134" s="226">
        <v>640</v>
      </c>
    </row>
    <row r="135" spans="2:258" x14ac:dyDescent="0.2">
      <c r="D135" s="223" t="s">
        <v>171</v>
      </c>
      <c r="E135" s="268"/>
      <c r="F135" s="132" t="s">
        <v>159</v>
      </c>
      <c r="G135" s="226">
        <v>450</v>
      </c>
    </row>
    <row r="137" spans="2:258" ht="51" x14ac:dyDescent="0.2">
      <c r="B137" s="45" t="str">
        <f>$B$116</f>
        <v>3.</v>
      </c>
      <c r="C137" s="46">
        <f>COUNTA($B$117:B137)</f>
        <v>10</v>
      </c>
      <c r="D137" s="133" t="s">
        <v>172</v>
      </c>
      <c r="E137" s="269"/>
      <c r="F137" s="132" t="s">
        <v>159</v>
      </c>
      <c r="G137" s="226">
        <v>320</v>
      </c>
    </row>
    <row r="138" spans="2:258" x14ac:dyDescent="0.2">
      <c r="B138" s="45"/>
      <c r="C138" s="46"/>
      <c r="D138" s="133"/>
      <c r="E138" s="133"/>
      <c r="F138" s="132"/>
    </row>
    <row r="139" spans="2:258" ht="38.25" x14ac:dyDescent="0.2">
      <c r="B139" s="45" t="str">
        <f>$B$116</f>
        <v>3.</v>
      </c>
      <c r="C139" s="46">
        <f>COUNTA($B$117:B139)</f>
        <v>11</v>
      </c>
      <c r="D139" s="133" t="s">
        <v>294</v>
      </c>
      <c r="E139" s="269"/>
      <c r="F139" s="132" t="s">
        <v>161</v>
      </c>
      <c r="G139" s="226">
        <v>20</v>
      </c>
    </row>
    <row r="140" spans="2:258" x14ac:dyDescent="0.2">
      <c r="D140" s="233" t="s">
        <v>162</v>
      </c>
      <c r="E140" s="259"/>
      <c r="F140" s="123"/>
      <c r="G140" s="228"/>
      <c r="H140" s="125"/>
      <c r="I140" s="126"/>
    </row>
    <row r="141" spans="2:258" ht="13.5" thickBot="1" x14ac:dyDescent="0.25"/>
    <row r="142" spans="2:258" ht="13.5" thickBot="1" x14ac:dyDescent="0.25">
      <c r="D142" s="235" t="s">
        <v>173</v>
      </c>
      <c r="E142" s="258"/>
      <c r="F142" s="39"/>
      <c r="G142" s="229"/>
      <c r="H142" s="41"/>
      <c r="I142" s="42"/>
    </row>
    <row r="143" spans="2:258" x14ac:dyDescent="0.2">
      <c r="D143" s="236"/>
      <c r="E143" s="236"/>
    </row>
  </sheetData>
  <mergeCells count="1">
    <mergeCell ref="B1:C1"/>
  </mergeCells>
  <pageMargins left="0.98425196850393704" right="0.39370078740157483" top="0.98425196850393704" bottom="0.98425196850393704" header="0.51181102362204722" footer="0.35433070866141736"/>
  <pageSetup paperSize="9" orientation="portrait" r:id="rId1"/>
  <headerFooter alignWithMargins="0">
    <oddFooter>&amp;L&amp;8INVESTITOR:
DES - SPLIT&amp;C&amp;8GRAĐEVINA:
ADAPTACIJA PROSTORA FLEKSOGRAFIJE U POGONU DES-a
SPLIT, 114. BRIGADE 14&amp;R&amp;8STRANA:
&amp;P/&amp;N</oddFooter>
  </headerFooter>
  <rowBreaks count="1" manualBreakCount="1">
    <brk id="1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V181"/>
  <sheetViews>
    <sheetView showWhiteSpace="0" view="pageLayout" topLeftCell="A101" zoomScaleNormal="145" zoomScaleSheetLayoutView="100" workbookViewId="0">
      <selection activeCell="D132" sqref="D132"/>
    </sheetView>
  </sheetViews>
  <sheetFormatPr defaultRowHeight="12.75" x14ac:dyDescent="0.2"/>
  <cols>
    <col min="1" max="1" width="2.5703125" style="1" customWidth="1"/>
    <col min="2" max="2" width="2.7109375" style="1" customWidth="1"/>
    <col min="3" max="3" width="3.140625" style="44" customWidth="1"/>
    <col min="4" max="4" width="30.7109375" style="86" customWidth="1"/>
    <col min="5" max="5" width="11.140625" style="86" customWidth="1"/>
    <col min="6" max="6" width="9.42578125" style="5" bestFit="1" customWidth="1"/>
    <col min="7" max="7" width="5" style="10" bestFit="1" customWidth="1"/>
    <col min="8" max="8" width="10.85546875" style="21" customWidth="1"/>
    <col min="9" max="9" width="13" style="22" customWidth="1"/>
    <col min="10" max="16384" width="9.140625" style="1"/>
  </cols>
  <sheetData>
    <row r="1" spans="1:230" s="3" customFormat="1" ht="29.25" customHeight="1" x14ac:dyDescent="0.2">
      <c r="B1" s="335" t="s">
        <v>16</v>
      </c>
      <c r="C1" s="335"/>
      <c r="D1" s="79" t="s">
        <v>15</v>
      </c>
      <c r="E1" s="230" t="s">
        <v>346</v>
      </c>
      <c r="F1" s="56" t="s">
        <v>11</v>
      </c>
      <c r="G1" s="57" t="s">
        <v>12</v>
      </c>
      <c r="H1" s="58" t="s">
        <v>13</v>
      </c>
      <c r="I1" s="58" t="s">
        <v>14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</row>
    <row r="2" spans="1:230" s="3" customFormat="1" ht="15.75" x14ac:dyDescent="0.2">
      <c r="A2" s="12" t="s">
        <v>174</v>
      </c>
      <c r="D2" s="80" t="s">
        <v>175</v>
      </c>
      <c r="E2" s="80"/>
      <c r="F2" s="23"/>
      <c r="G2" s="24"/>
      <c r="H2" s="25"/>
      <c r="I2" s="2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</row>
    <row r="3" spans="1:230" s="3" customFormat="1" ht="15.75" x14ac:dyDescent="0.2">
      <c r="C3" s="12"/>
      <c r="D3" s="128"/>
      <c r="E3" s="128"/>
      <c r="F3" s="23"/>
      <c r="G3" s="24"/>
      <c r="H3" s="25"/>
      <c r="I3" s="2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</row>
    <row r="4" spans="1:230" s="3" customFormat="1" ht="15.75" x14ac:dyDescent="0.2">
      <c r="B4" s="12" t="s">
        <v>0</v>
      </c>
      <c r="C4" s="12"/>
      <c r="D4" s="138" t="s">
        <v>201</v>
      </c>
      <c r="E4" s="174"/>
      <c r="F4" s="137"/>
      <c r="G4" s="137"/>
      <c r="H4" s="25"/>
      <c r="I4" s="2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</row>
    <row r="5" spans="1:230" s="3" customFormat="1" ht="384" x14ac:dyDescent="0.2">
      <c r="B5" s="45" t="str">
        <f>$B$4</f>
        <v>1.</v>
      </c>
      <c r="C5" s="46">
        <f>COUNTA($B$5:B5)</f>
        <v>1</v>
      </c>
      <c r="D5" s="237" t="s">
        <v>202</v>
      </c>
      <c r="E5" s="274"/>
      <c r="F5" s="271"/>
      <c r="G5" s="137"/>
      <c r="H5" s="69"/>
      <c r="I5" s="3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</row>
    <row r="6" spans="1:230" s="3" customFormat="1" x14ac:dyDescent="0.2">
      <c r="B6" s="45"/>
      <c r="C6" s="46"/>
      <c r="D6" s="170"/>
      <c r="E6" s="275"/>
      <c r="F6" s="171"/>
      <c r="G6" s="137"/>
      <c r="H6" s="70"/>
      <c r="I6" s="7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</row>
    <row r="7" spans="1:230" s="3" customFormat="1" x14ac:dyDescent="0.2">
      <c r="C7" s="43"/>
      <c r="D7" s="169" t="s">
        <v>203</v>
      </c>
      <c r="E7" s="276"/>
      <c r="F7" s="171"/>
      <c r="G7" s="137"/>
      <c r="H7" s="70"/>
      <c r="I7" s="36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</row>
    <row r="8" spans="1:230" s="3" customFormat="1" x14ac:dyDescent="0.2">
      <c r="B8" s="45"/>
      <c r="C8" s="46"/>
      <c r="D8" s="169" t="s">
        <v>204</v>
      </c>
      <c r="E8" s="276"/>
      <c r="F8" s="171"/>
      <c r="G8" s="137"/>
      <c r="H8" s="70"/>
      <c r="I8" s="7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</row>
    <row r="9" spans="1:230" s="3" customFormat="1" x14ac:dyDescent="0.2">
      <c r="C9" s="43"/>
      <c r="D9" s="170" t="s">
        <v>205</v>
      </c>
      <c r="E9" s="275"/>
      <c r="F9" s="171"/>
      <c r="G9" s="137"/>
      <c r="H9" s="70"/>
      <c r="I9" s="36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</row>
    <row r="10" spans="1:230" s="3" customFormat="1" x14ac:dyDescent="0.2">
      <c r="B10" s="45"/>
      <c r="C10" s="46"/>
      <c r="D10" s="170" t="s">
        <v>206</v>
      </c>
      <c r="E10" s="275"/>
      <c r="F10" s="172" t="s">
        <v>207</v>
      </c>
      <c r="G10" s="137"/>
      <c r="H10" s="70"/>
      <c r="I10" s="7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</row>
    <row r="11" spans="1:230" x14ac:dyDescent="0.2">
      <c r="D11" s="170" t="s">
        <v>208</v>
      </c>
      <c r="E11" s="275"/>
      <c r="F11" s="172" t="s">
        <v>207</v>
      </c>
      <c r="G11" s="137"/>
    </row>
    <row r="12" spans="1:230" s="3" customFormat="1" ht="24" x14ac:dyDescent="0.2">
      <c r="B12" s="45"/>
      <c r="C12" s="46"/>
      <c r="D12" s="170" t="s">
        <v>209</v>
      </c>
      <c r="E12" s="275"/>
      <c r="F12" s="172" t="s">
        <v>210</v>
      </c>
      <c r="G12" s="137"/>
      <c r="H12" s="70"/>
      <c r="I12" s="7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</row>
    <row r="13" spans="1:230" ht="24" x14ac:dyDescent="0.2">
      <c r="D13" s="170" t="s">
        <v>211</v>
      </c>
      <c r="E13" s="275"/>
      <c r="F13" s="172" t="s">
        <v>210</v>
      </c>
      <c r="G13" s="137"/>
    </row>
    <row r="14" spans="1:230" x14ac:dyDescent="0.2">
      <c r="D14" s="170" t="s">
        <v>212</v>
      </c>
      <c r="E14" s="275"/>
      <c r="F14" s="172" t="s">
        <v>213</v>
      </c>
      <c r="G14" s="137"/>
    </row>
    <row r="15" spans="1:230" ht="24" x14ac:dyDescent="0.2">
      <c r="D15" s="170" t="s">
        <v>214</v>
      </c>
      <c r="E15" s="275"/>
      <c r="F15" s="172" t="s">
        <v>215</v>
      </c>
      <c r="G15" s="137"/>
    </row>
    <row r="16" spans="1:230" x14ac:dyDescent="0.2">
      <c r="D16" s="170" t="s">
        <v>216</v>
      </c>
      <c r="E16" s="275"/>
      <c r="F16" s="172" t="s">
        <v>217</v>
      </c>
      <c r="G16" s="137"/>
    </row>
    <row r="17" spans="2:230" s="3" customFormat="1" ht="15.75" x14ac:dyDescent="0.2">
      <c r="B17" s="12"/>
      <c r="C17" s="12"/>
      <c r="D17" s="170" t="s">
        <v>218</v>
      </c>
      <c r="E17" s="275"/>
      <c r="F17" s="172" t="s">
        <v>219</v>
      </c>
      <c r="G17" s="137"/>
      <c r="H17" s="25"/>
      <c r="I17" s="2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</row>
    <row r="18" spans="2:230" s="3" customFormat="1" x14ac:dyDescent="0.2">
      <c r="B18" s="45"/>
      <c r="C18" s="46"/>
      <c r="D18" s="170" t="s">
        <v>220</v>
      </c>
      <c r="E18" s="275"/>
      <c r="F18" s="172" t="s">
        <v>221</v>
      </c>
      <c r="G18" s="137"/>
      <c r="H18" s="69"/>
      <c r="I18" s="36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</row>
    <row r="19" spans="2:230" s="3" customFormat="1" ht="24" x14ac:dyDescent="0.2">
      <c r="B19" s="45"/>
      <c r="C19" s="46"/>
      <c r="D19" s="170" t="s">
        <v>222</v>
      </c>
      <c r="E19" s="275"/>
      <c r="F19" s="172" t="s">
        <v>349</v>
      </c>
      <c r="G19" s="137"/>
      <c r="H19" s="69"/>
      <c r="I19" s="36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</row>
    <row r="20" spans="2:230" s="3" customFormat="1" x14ac:dyDescent="0.2">
      <c r="B20" s="45"/>
      <c r="C20" s="46"/>
      <c r="D20" s="170" t="s">
        <v>223</v>
      </c>
      <c r="E20" s="275"/>
      <c r="F20" s="172" t="s">
        <v>224</v>
      </c>
      <c r="G20" s="137"/>
      <c r="H20" s="69"/>
      <c r="I20" s="36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</row>
    <row r="21" spans="2:230" x14ac:dyDescent="0.2">
      <c r="D21" s="170" t="s">
        <v>225</v>
      </c>
      <c r="E21" s="275"/>
      <c r="F21" s="172" t="s">
        <v>226</v>
      </c>
      <c r="G21" s="137"/>
    </row>
    <row r="22" spans="2:230" s="3" customFormat="1" x14ac:dyDescent="0.2">
      <c r="B22" s="45"/>
      <c r="C22" s="46"/>
      <c r="D22" s="170" t="s">
        <v>227</v>
      </c>
      <c r="E22" s="275"/>
      <c r="F22" s="172" t="s">
        <v>228</v>
      </c>
      <c r="G22" s="137"/>
      <c r="H22" s="69"/>
      <c r="I22" s="36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</row>
    <row r="23" spans="2:230" x14ac:dyDescent="0.2">
      <c r="D23" s="170" t="s">
        <v>229</v>
      </c>
      <c r="E23" s="275"/>
      <c r="F23" s="172" t="s">
        <v>230</v>
      </c>
      <c r="G23" s="137"/>
    </row>
    <row r="24" spans="2:230" s="3" customFormat="1" x14ac:dyDescent="0.2">
      <c r="B24" s="45"/>
      <c r="C24" s="46"/>
      <c r="D24" s="170" t="s">
        <v>231</v>
      </c>
      <c r="E24" s="275"/>
      <c r="F24" s="172" t="s">
        <v>232</v>
      </c>
      <c r="G24" s="137"/>
      <c r="H24" s="69"/>
      <c r="I24" s="36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</row>
    <row r="25" spans="2:230" ht="60" x14ac:dyDescent="0.2">
      <c r="D25" s="170" t="s">
        <v>233</v>
      </c>
      <c r="E25" s="277"/>
      <c r="F25" s="152" t="s">
        <v>81</v>
      </c>
      <c r="G25" s="153">
        <v>1</v>
      </c>
    </row>
    <row r="26" spans="2:230" ht="15" x14ac:dyDescent="0.2">
      <c r="D26" s="138"/>
      <c r="E26" s="174"/>
    </row>
    <row r="27" spans="2:230" x14ac:dyDescent="0.2">
      <c r="D27" s="137"/>
      <c r="E27" s="191"/>
      <c r="F27" s="143"/>
      <c r="G27" s="144"/>
    </row>
    <row r="28" spans="2:230" x14ac:dyDescent="0.2">
      <c r="D28" s="137"/>
      <c r="E28" s="191"/>
      <c r="F28" s="143"/>
      <c r="G28" s="144"/>
    </row>
    <row r="29" spans="2:230" s="3" customFormat="1" ht="60" x14ac:dyDescent="0.2">
      <c r="B29" s="45" t="str">
        <f>$B$4</f>
        <v>1.</v>
      </c>
      <c r="C29" s="46">
        <f>COUNTA($B$5:B29)</f>
        <v>2</v>
      </c>
      <c r="D29" s="155" t="s">
        <v>234</v>
      </c>
      <c r="E29" s="278"/>
      <c r="F29" s="152"/>
      <c r="G29" s="153"/>
      <c r="H29" s="25"/>
      <c r="I29" s="2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</row>
    <row r="30" spans="2:230" s="3" customFormat="1" x14ac:dyDescent="0.2">
      <c r="B30" s="45"/>
      <c r="C30" s="46"/>
      <c r="D30" s="154" t="s">
        <v>235</v>
      </c>
      <c r="E30" s="279"/>
      <c r="F30" s="152" t="s">
        <v>5</v>
      </c>
      <c r="G30" s="153">
        <v>2</v>
      </c>
      <c r="H30" s="69"/>
      <c r="I30" s="36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</row>
    <row r="31" spans="2:230" x14ac:dyDescent="0.2">
      <c r="D31" s="154"/>
      <c r="E31" s="154"/>
      <c r="F31" s="152"/>
      <c r="G31" s="153"/>
    </row>
    <row r="32" spans="2:230" s="3" customFormat="1" x14ac:dyDescent="0.2">
      <c r="B32" s="45"/>
      <c r="C32" s="46"/>
      <c r="D32" s="137"/>
      <c r="E32" s="191"/>
      <c r="F32" s="143"/>
      <c r="G32" s="144"/>
      <c r="H32" s="69"/>
      <c r="I32" s="36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</row>
    <row r="33" spans="1:230" ht="120" x14ac:dyDescent="0.2">
      <c r="B33" s="45" t="str">
        <f>$B$4</f>
        <v>1.</v>
      </c>
      <c r="C33" s="46">
        <f>COUNTA($B$5:B33)</f>
        <v>3</v>
      </c>
      <c r="D33" s="146" t="s">
        <v>236</v>
      </c>
      <c r="E33" s="280"/>
      <c r="F33" s="143"/>
      <c r="G33" s="144"/>
    </row>
    <row r="34" spans="1:230" s="3" customFormat="1" x14ac:dyDescent="0.2">
      <c r="B34" s="45"/>
      <c r="C34" s="46"/>
      <c r="D34" s="154" t="s">
        <v>237</v>
      </c>
      <c r="E34" s="279"/>
      <c r="F34" s="152" t="s">
        <v>5</v>
      </c>
      <c r="G34" s="153">
        <v>4</v>
      </c>
      <c r="H34" s="69"/>
      <c r="I34" s="3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</row>
    <row r="35" spans="1:230" x14ac:dyDescent="0.2">
      <c r="D35" s="137"/>
      <c r="E35" s="191"/>
      <c r="F35" s="143"/>
      <c r="G35" s="144"/>
    </row>
    <row r="36" spans="1:230" s="3" customFormat="1" x14ac:dyDescent="0.2">
      <c r="B36" s="45"/>
      <c r="C36" s="46"/>
      <c r="D36" s="145"/>
      <c r="E36" s="184"/>
      <c r="F36" s="143"/>
      <c r="G36" s="143"/>
      <c r="H36" s="69"/>
      <c r="I36" s="3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</row>
    <row r="37" spans="1:230" ht="132" x14ac:dyDescent="0.2">
      <c r="B37" s="45" t="str">
        <f>$B$4</f>
        <v>1.</v>
      </c>
      <c r="C37" s="46">
        <f>COUNTA($B$5:B37)</f>
        <v>4</v>
      </c>
      <c r="D37" s="145" t="s">
        <v>238</v>
      </c>
      <c r="E37" s="281"/>
      <c r="F37" s="143"/>
      <c r="G37" s="143"/>
    </row>
    <row r="38" spans="1:230" s="3" customFormat="1" x14ac:dyDescent="0.2">
      <c r="B38" s="45"/>
      <c r="C38" s="46"/>
      <c r="D38" s="158" t="s">
        <v>239</v>
      </c>
      <c r="E38" s="282"/>
      <c r="F38" s="156" t="s">
        <v>5</v>
      </c>
      <c r="G38" s="157">
        <v>3</v>
      </c>
      <c r="H38" s="69"/>
      <c r="I38" s="36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</row>
    <row r="39" spans="1:230" x14ac:dyDescent="0.2">
      <c r="D39" s="158" t="s">
        <v>240</v>
      </c>
      <c r="E39" s="283"/>
      <c r="F39" s="156" t="s">
        <v>79</v>
      </c>
      <c r="G39" s="157">
        <v>4</v>
      </c>
    </row>
    <row r="40" spans="1:230" s="3" customFormat="1" x14ac:dyDescent="0.2">
      <c r="B40" s="45"/>
      <c r="C40" s="46"/>
      <c r="D40" s="158"/>
      <c r="E40" s="158"/>
      <c r="F40" s="156"/>
      <c r="G40" s="157"/>
      <c r="H40" s="69"/>
      <c r="I40" s="36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</row>
    <row r="41" spans="1:230" x14ac:dyDescent="0.2">
      <c r="D41" s="139"/>
      <c r="E41" s="139"/>
      <c r="F41" s="152"/>
      <c r="G41" s="153"/>
    </row>
    <row r="42" spans="1:230" s="3" customFormat="1" ht="156" x14ac:dyDescent="0.2">
      <c r="B42" s="45" t="str">
        <f>$B$4</f>
        <v>1.</v>
      </c>
      <c r="C42" s="46">
        <f>COUNTA($B$5:B42)</f>
        <v>5</v>
      </c>
      <c r="D42" s="145" t="s">
        <v>241</v>
      </c>
      <c r="E42" s="281"/>
      <c r="F42" s="159"/>
      <c r="G42" s="160"/>
      <c r="H42" s="69"/>
      <c r="I42" s="36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</row>
    <row r="43" spans="1:230" x14ac:dyDescent="0.2">
      <c r="D43" s="145" t="s">
        <v>242</v>
      </c>
      <c r="E43" s="284"/>
      <c r="F43" s="143" t="s">
        <v>243</v>
      </c>
      <c r="G43" s="143">
        <v>1280</v>
      </c>
    </row>
    <row r="44" spans="1:230" x14ac:dyDescent="0.2">
      <c r="B44" s="45"/>
      <c r="C44" s="46"/>
      <c r="D44" s="139"/>
      <c r="E44" s="139"/>
      <c r="F44" s="152"/>
      <c r="G44" s="153"/>
    </row>
    <row r="45" spans="1:230" x14ac:dyDescent="0.2">
      <c r="D45" s="137"/>
      <c r="E45" s="191"/>
      <c r="F45" s="143"/>
      <c r="G45" s="144"/>
    </row>
    <row r="46" spans="1:230" s="3" customFormat="1" ht="60" x14ac:dyDescent="0.2">
      <c r="B46" s="45" t="str">
        <f>$B$4</f>
        <v>1.</v>
      </c>
      <c r="C46" s="46">
        <f>COUNTA($B$5:B46)</f>
        <v>6</v>
      </c>
      <c r="D46" s="142" t="s">
        <v>244</v>
      </c>
      <c r="E46" s="285"/>
      <c r="F46" s="163"/>
      <c r="G46" s="164"/>
      <c r="H46" s="21"/>
      <c r="I46" s="22"/>
    </row>
    <row r="47" spans="1:230" s="3" customFormat="1" x14ac:dyDescent="0.2">
      <c r="B47" s="1"/>
      <c r="C47" s="44"/>
      <c r="D47" s="145" t="s">
        <v>242</v>
      </c>
      <c r="E47" s="184"/>
      <c r="F47" s="165" t="s">
        <v>243</v>
      </c>
      <c r="G47" s="143">
        <v>384</v>
      </c>
      <c r="H47" s="21"/>
      <c r="I47" s="22"/>
    </row>
    <row r="48" spans="1:230" s="3" customFormat="1" x14ac:dyDescent="0.2">
      <c r="A48" s="1"/>
      <c r="B48" s="1"/>
      <c r="C48" s="44"/>
      <c r="D48" s="140"/>
      <c r="E48" s="140"/>
      <c r="F48" s="143"/>
      <c r="G48" s="143"/>
      <c r="H48" s="21"/>
      <c r="I48" s="2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</row>
    <row r="49" spans="1:230" ht="144" x14ac:dyDescent="0.2">
      <c r="B49" s="45" t="str">
        <f>$B$4</f>
        <v>1.</v>
      </c>
      <c r="C49" s="46">
        <f>COUNTA($B$5:B49)</f>
        <v>7</v>
      </c>
      <c r="D49" s="161" t="s">
        <v>245</v>
      </c>
      <c r="E49" s="286"/>
      <c r="F49" s="162"/>
      <c r="G49" s="162"/>
    </row>
    <row r="50" spans="1:230" s="3" customFormat="1" x14ac:dyDescent="0.2">
      <c r="A50" s="1"/>
      <c r="B50" s="45"/>
      <c r="C50" s="46"/>
      <c r="D50" s="149" t="s">
        <v>246</v>
      </c>
      <c r="E50" s="287"/>
      <c r="F50" s="143" t="s">
        <v>6</v>
      </c>
      <c r="G50" s="143">
        <v>9</v>
      </c>
      <c r="H50" s="21"/>
      <c r="I50" s="2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</row>
    <row r="51" spans="1:230" s="3" customFormat="1" x14ac:dyDescent="0.2">
      <c r="A51" s="1"/>
      <c r="B51" s="1"/>
      <c r="C51" s="44"/>
      <c r="D51" s="149" t="s">
        <v>247</v>
      </c>
      <c r="E51" s="287"/>
      <c r="F51" s="143" t="s">
        <v>6</v>
      </c>
      <c r="G51" s="143">
        <v>12</v>
      </c>
      <c r="H51" s="21"/>
      <c r="I51" s="2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</row>
    <row r="52" spans="1:230" s="3" customFormat="1" x14ac:dyDescent="0.2">
      <c r="A52" s="1"/>
      <c r="B52" s="1"/>
      <c r="C52" s="44"/>
      <c r="D52" s="149" t="s">
        <v>248</v>
      </c>
      <c r="E52" s="288"/>
      <c r="F52" s="143" t="s">
        <v>6</v>
      </c>
      <c r="G52" s="143">
        <v>12</v>
      </c>
      <c r="H52" s="21"/>
      <c r="I52" s="2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</row>
    <row r="53" spans="1:230" s="3" customFormat="1" x14ac:dyDescent="0.2">
      <c r="A53" s="1"/>
      <c r="B53" s="1"/>
      <c r="C53" s="44"/>
      <c r="D53" s="140"/>
      <c r="E53" s="140"/>
      <c r="F53" s="143"/>
      <c r="G53" s="143"/>
      <c r="H53" s="21"/>
      <c r="I53" s="2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</row>
    <row r="54" spans="1:230" s="3" customFormat="1" x14ac:dyDescent="0.2">
      <c r="A54" s="1"/>
      <c r="B54" s="1"/>
      <c r="C54" s="44"/>
      <c r="D54" s="141"/>
      <c r="E54" s="141"/>
      <c r="F54" s="143"/>
      <c r="G54" s="143"/>
      <c r="H54" s="21"/>
      <c r="I54" s="2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</row>
    <row r="55" spans="1:230" ht="72" x14ac:dyDescent="0.2">
      <c r="B55" s="45" t="str">
        <f>$B$4</f>
        <v>1.</v>
      </c>
      <c r="C55" s="46">
        <f>COUNTA($B$5:B55)</f>
        <v>8</v>
      </c>
      <c r="D55" s="146" t="s">
        <v>249</v>
      </c>
      <c r="E55" s="280"/>
      <c r="F55" s="159"/>
      <c r="G55" s="160"/>
    </row>
    <row r="56" spans="1:230" x14ac:dyDescent="0.2">
      <c r="D56" s="149" t="s">
        <v>250</v>
      </c>
      <c r="E56" s="287"/>
      <c r="F56" s="143" t="s">
        <v>6</v>
      </c>
      <c r="G56" s="143">
        <v>2</v>
      </c>
    </row>
    <row r="57" spans="1:230" x14ac:dyDescent="0.2">
      <c r="D57" s="149" t="s">
        <v>251</v>
      </c>
      <c r="E57" s="288"/>
      <c r="F57" s="143" t="s">
        <v>6</v>
      </c>
      <c r="G57" s="143">
        <v>4</v>
      </c>
    </row>
    <row r="58" spans="1:230" x14ac:dyDescent="0.2">
      <c r="D58" s="137"/>
      <c r="E58" s="191"/>
      <c r="F58" s="143"/>
      <c r="G58" s="144"/>
    </row>
    <row r="59" spans="1:230" ht="156" x14ac:dyDescent="0.2">
      <c r="B59" s="45" t="str">
        <f>$B$4</f>
        <v>1.</v>
      </c>
      <c r="C59" s="46">
        <f>COUNTA($B$5:B59)</f>
        <v>9</v>
      </c>
      <c r="D59" s="168" t="s">
        <v>252</v>
      </c>
      <c r="E59" s="289"/>
      <c r="F59" s="148"/>
      <c r="G59" s="148"/>
    </row>
    <row r="60" spans="1:230" ht="13.5" x14ac:dyDescent="0.2">
      <c r="D60" s="145" t="s">
        <v>253</v>
      </c>
      <c r="E60" s="284"/>
      <c r="F60" s="150" t="s">
        <v>254</v>
      </c>
      <c r="G60" s="167">
        <v>85</v>
      </c>
    </row>
    <row r="61" spans="1:230" x14ac:dyDescent="0.2">
      <c r="D61" s="137"/>
      <c r="E61" s="191"/>
      <c r="F61" s="143"/>
      <c r="G61" s="144"/>
    </row>
    <row r="62" spans="1:230" x14ac:dyDescent="0.2">
      <c r="D62" s="147"/>
      <c r="E62" s="195"/>
      <c r="F62" s="143"/>
      <c r="G62" s="144"/>
    </row>
    <row r="63" spans="1:230" x14ac:dyDescent="0.2">
      <c r="D63" s="137"/>
      <c r="E63" s="191"/>
      <c r="F63" s="143"/>
      <c r="G63" s="144"/>
    </row>
    <row r="64" spans="1:230" ht="108" x14ac:dyDescent="0.2">
      <c r="B64" s="45" t="str">
        <f>$B$4</f>
        <v>1.</v>
      </c>
      <c r="C64" s="46">
        <f>COUNTA($B$5:B64)</f>
        <v>10</v>
      </c>
      <c r="D64" s="146" t="s">
        <v>255</v>
      </c>
      <c r="E64" s="290"/>
      <c r="F64" s="143"/>
      <c r="G64" s="144"/>
    </row>
    <row r="65" spans="2:7" x14ac:dyDescent="0.2">
      <c r="D65" s="146"/>
      <c r="E65" s="146"/>
      <c r="F65" s="166" t="s">
        <v>21</v>
      </c>
      <c r="G65" s="167">
        <v>1</v>
      </c>
    </row>
    <row r="66" spans="2:7" x14ac:dyDescent="0.2">
      <c r="D66" s="147"/>
      <c r="E66" s="195"/>
      <c r="F66" s="143"/>
      <c r="G66" s="144"/>
    </row>
    <row r="67" spans="2:7" x14ac:dyDescent="0.2">
      <c r="D67" s="151"/>
      <c r="E67" s="187"/>
      <c r="F67" s="166"/>
      <c r="G67" s="167"/>
    </row>
    <row r="68" spans="2:7" ht="96" x14ac:dyDescent="0.2">
      <c r="B68" s="45" t="str">
        <f>$B$4</f>
        <v>1.</v>
      </c>
      <c r="C68" s="46">
        <f>COUNTA($B$5:B68)</f>
        <v>11</v>
      </c>
      <c r="D68" s="151" t="s">
        <v>256</v>
      </c>
      <c r="E68" s="290"/>
      <c r="F68" s="166"/>
      <c r="G68" s="167"/>
    </row>
    <row r="69" spans="2:7" x14ac:dyDescent="0.2">
      <c r="D69" s="151"/>
      <c r="E69" s="187"/>
      <c r="F69" s="166" t="s">
        <v>21</v>
      </c>
      <c r="G69" s="167">
        <v>1</v>
      </c>
    </row>
    <row r="70" spans="2:7" x14ac:dyDescent="0.2">
      <c r="D70" s="147"/>
      <c r="E70" s="195"/>
      <c r="F70" s="166"/>
      <c r="G70" s="167"/>
    </row>
    <row r="71" spans="2:7" ht="60" x14ac:dyDescent="0.2">
      <c r="B71" s="45" t="str">
        <f>$B$4</f>
        <v>1.</v>
      </c>
      <c r="C71" s="46">
        <f>COUNTA($B$5:B71)</f>
        <v>12</v>
      </c>
      <c r="D71" s="151" t="s">
        <v>257</v>
      </c>
      <c r="E71" s="290"/>
      <c r="F71" s="166"/>
      <c r="G71" s="167"/>
    </row>
    <row r="72" spans="2:7" x14ac:dyDescent="0.2">
      <c r="D72" s="151"/>
      <c r="E72" s="187"/>
      <c r="F72" s="166" t="s">
        <v>21</v>
      </c>
      <c r="G72" s="167">
        <v>1</v>
      </c>
    </row>
    <row r="73" spans="2:7" x14ac:dyDescent="0.2">
      <c r="D73" s="137"/>
      <c r="E73" s="191"/>
      <c r="F73" s="143"/>
      <c r="G73" s="144"/>
    </row>
    <row r="74" spans="2:7" ht="72" x14ac:dyDescent="0.2">
      <c r="B74" s="45" t="str">
        <f>$B$4</f>
        <v>1.</v>
      </c>
      <c r="C74" s="46">
        <f>COUNTA($B$5:B74)</f>
        <v>13</v>
      </c>
      <c r="D74" s="142" t="s">
        <v>199</v>
      </c>
      <c r="E74" s="285"/>
      <c r="F74" s="143"/>
      <c r="G74" s="144"/>
    </row>
    <row r="75" spans="2:7" x14ac:dyDescent="0.2">
      <c r="D75" s="151"/>
      <c r="E75" s="187"/>
      <c r="F75" s="166" t="s">
        <v>258</v>
      </c>
      <c r="G75" s="167">
        <v>1</v>
      </c>
    </row>
    <row r="76" spans="2:7" x14ac:dyDescent="0.2">
      <c r="D76" s="147"/>
      <c r="E76" s="195"/>
      <c r="F76" s="143"/>
      <c r="G76" s="144"/>
    </row>
    <row r="77" spans="2:7" ht="48" x14ac:dyDescent="0.2">
      <c r="B77" s="45" t="str">
        <f>$B$4</f>
        <v>1.</v>
      </c>
      <c r="C77" s="46">
        <f>COUNTA($B$5:B77)</f>
        <v>14</v>
      </c>
      <c r="D77" s="145" t="s">
        <v>259</v>
      </c>
      <c r="E77" s="291"/>
      <c r="F77" s="143"/>
      <c r="G77" s="144"/>
    </row>
    <row r="78" spans="2:7" x14ac:dyDescent="0.2">
      <c r="D78" s="145"/>
      <c r="E78" s="184"/>
      <c r="F78" s="166" t="s">
        <v>258</v>
      </c>
      <c r="G78" s="167">
        <v>1</v>
      </c>
    </row>
    <row r="79" spans="2:7" x14ac:dyDescent="0.2">
      <c r="D79" s="145"/>
      <c r="E79" s="184"/>
      <c r="F79" s="143"/>
      <c r="G79" s="144"/>
    </row>
    <row r="80" spans="2:7" x14ac:dyDescent="0.2">
      <c r="D80" s="151"/>
      <c r="E80" s="187"/>
      <c r="F80" s="166"/>
      <c r="G80" s="167"/>
    </row>
    <row r="81" spans="2:7" ht="48" x14ac:dyDescent="0.2">
      <c r="B81" s="45" t="str">
        <f>$B$4</f>
        <v>1.</v>
      </c>
      <c r="C81" s="46">
        <f>COUNTA($B$5:B81)</f>
        <v>15</v>
      </c>
      <c r="D81" s="151" t="s">
        <v>260</v>
      </c>
      <c r="E81" s="290"/>
      <c r="F81" s="166"/>
      <c r="G81" s="167"/>
    </row>
    <row r="82" spans="2:7" x14ac:dyDescent="0.2">
      <c r="D82" s="151"/>
      <c r="E82" s="187"/>
      <c r="F82" s="166" t="s">
        <v>21</v>
      </c>
      <c r="G82" s="167">
        <v>1</v>
      </c>
    </row>
    <row r="83" spans="2:7" x14ac:dyDescent="0.2">
      <c r="D83" s="151"/>
      <c r="E83" s="187"/>
      <c r="F83" s="166"/>
      <c r="G83" s="167"/>
    </row>
    <row r="84" spans="2:7" ht="72" x14ac:dyDescent="0.2">
      <c r="B84" s="45" t="str">
        <f>$B$4</f>
        <v>1.</v>
      </c>
      <c r="C84" s="46">
        <f>COUNTA($B$5:B84)</f>
        <v>16</v>
      </c>
      <c r="D84" s="151" t="s">
        <v>261</v>
      </c>
      <c r="E84" s="290"/>
      <c r="F84" s="166"/>
      <c r="G84" s="167"/>
    </row>
    <row r="85" spans="2:7" x14ac:dyDescent="0.2">
      <c r="D85" s="151"/>
      <c r="E85" s="187"/>
      <c r="F85" s="166" t="s">
        <v>21</v>
      </c>
      <c r="G85" s="167">
        <v>1</v>
      </c>
    </row>
    <row r="86" spans="2:7" x14ac:dyDescent="0.2">
      <c r="D86" s="137"/>
      <c r="E86" s="191"/>
      <c r="F86" s="143"/>
      <c r="G86" s="144"/>
    </row>
    <row r="87" spans="2:7" ht="60" x14ac:dyDescent="0.2">
      <c r="B87" s="45" t="str">
        <f>$B$4</f>
        <v>1.</v>
      </c>
      <c r="C87" s="46">
        <f>COUNTA($B$5:B87)</f>
        <v>17</v>
      </c>
      <c r="D87" s="142" t="s">
        <v>262</v>
      </c>
      <c r="E87" s="142"/>
      <c r="F87" s="143"/>
      <c r="G87" s="144"/>
    </row>
    <row r="88" spans="2:7" x14ac:dyDescent="0.2">
      <c r="D88" s="151"/>
      <c r="E88" s="187"/>
      <c r="F88" s="166" t="s">
        <v>258</v>
      </c>
      <c r="G88" s="167">
        <v>1</v>
      </c>
    </row>
    <row r="90" spans="2:7" ht="36" x14ac:dyDescent="0.2">
      <c r="B90" s="45" t="str">
        <f>$B$4</f>
        <v>1.</v>
      </c>
      <c r="C90" s="46">
        <f>COUNTA($B$5:B90)</f>
        <v>18</v>
      </c>
      <c r="D90" s="151" t="s">
        <v>263</v>
      </c>
      <c r="E90" s="290"/>
      <c r="F90" s="148"/>
      <c r="G90" s="167"/>
    </row>
    <row r="91" spans="2:7" x14ac:dyDescent="0.2">
      <c r="D91" s="148"/>
      <c r="E91" s="148"/>
      <c r="F91" s="166" t="s">
        <v>21</v>
      </c>
      <c r="G91" s="167">
        <v>1</v>
      </c>
    </row>
    <row r="92" spans="2:7" x14ac:dyDescent="0.2">
      <c r="D92" s="148"/>
      <c r="E92" s="148"/>
      <c r="F92" s="166"/>
      <c r="G92" s="167"/>
    </row>
    <row r="93" spans="2:7" x14ac:dyDescent="0.2">
      <c r="B93" s="45" t="str">
        <f>$B$4</f>
        <v>1.</v>
      </c>
      <c r="C93" s="46">
        <f>COUNTA($B$5:B93)</f>
        <v>19</v>
      </c>
      <c r="D93" s="148" t="s">
        <v>264</v>
      </c>
      <c r="E93" s="292"/>
      <c r="F93" s="166"/>
      <c r="G93" s="167"/>
    </row>
    <row r="94" spans="2:7" x14ac:dyDescent="0.2">
      <c r="D94" s="148" t="s">
        <v>265</v>
      </c>
      <c r="E94" s="293"/>
      <c r="F94" s="166"/>
      <c r="G94" s="167"/>
    </row>
    <row r="95" spans="2:7" x14ac:dyDescent="0.2">
      <c r="D95" s="148" t="s">
        <v>266</v>
      </c>
      <c r="E95" s="294"/>
      <c r="F95" s="166" t="s">
        <v>79</v>
      </c>
      <c r="G95" s="167">
        <v>2</v>
      </c>
    </row>
    <row r="97" spans="2:9" x14ac:dyDescent="0.2">
      <c r="D97" s="127" t="s">
        <v>269</v>
      </c>
      <c r="E97" s="272"/>
      <c r="F97" s="123"/>
      <c r="G97" s="124"/>
      <c r="H97" s="125"/>
      <c r="I97" s="126"/>
    </row>
    <row r="99" spans="2:9" ht="15.75" x14ac:dyDescent="0.2">
      <c r="B99" s="12" t="s">
        <v>1</v>
      </c>
      <c r="C99" s="12"/>
      <c r="D99" s="174" t="s">
        <v>267</v>
      </c>
      <c r="E99" s="174"/>
      <c r="F99" s="173"/>
      <c r="G99" s="173"/>
    </row>
    <row r="100" spans="2:9" ht="60" x14ac:dyDescent="0.2">
      <c r="B100" s="45" t="str">
        <f>$B$99</f>
        <v>2.</v>
      </c>
      <c r="C100" s="46">
        <f>COUNTA($B$100:B100)</f>
        <v>1</v>
      </c>
      <c r="D100" s="186" t="s">
        <v>176</v>
      </c>
      <c r="E100" s="296"/>
      <c r="F100" s="173"/>
      <c r="G100" s="189"/>
    </row>
    <row r="101" spans="2:9" x14ac:dyDescent="0.2">
      <c r="D101" s="185" t="s">
        <v>177</v>
      </c>
      <c r="E101" s="297"/>
      <c r="F101" s="175" t="s">
        <v>6</v>
      </c>
      <c r="G101" s="189">
        <v>34</v>
      </c>
    </row>
    <row r="102" spans="2:9" x14ac:dyDescent="0.2">
      <c r="D102" s="185" t="s">
        <v>178</v>
      </c>
      <c r="E102" s="298"/>
      <c r="F102" s="175" t="s">
        <v>6</v>
      </c>
      <c r="G102" s="176">
        <v>34</v>
      </c>
    </row>
    <row r="103" spans="2:9" x14ac:dyDescent="0.2">
      <c r="D103" s="185"/>
      <c r="E103" s="194"/>
      <c r="F103" s="173"/>
      <c r="G103" s="173"/>
    </row>
    <row r="104" spans="2:9" ht="36" x14ac:dyDescent="0.2">
      <c r="B104" s="45" t="str">
        <f>$B$99</f>
        <v>2.</v>
      </c>
      <c r="C104" s="46">
        <f>COUNTA($B$100:B104)</f>
        <v>2</v>
      </c>
      <c r="D104" s="186" t="s">
        <v>179</v>
      </c>
      <c r="E104" s="295"/>
      <c r="F104" s="182" t="s">
        <v>5</v>
      </c>
      <c r="G104" s="183">
        <v>1</v>
      </c>
    </row>
    <row r="105" spans="2:9" x14ac:dyDescent="0.2">
      <c r="D105" s="188"/>
      <c r="E105" s="188"/>
      <c r="F105" s="179"/>
      <c r="G105" s="180"/>
    </row>
    <row r="106" spans="2:9" ht="48" x14ac:dyDescent="0.2">
      <c r="B106" s="45" t="str">
        <f>$B$99</f>
        <v>2.</v>
      </c>
      <c r="C106" s="46">
        <f>COUNTA($B$100:B106)</f>
        <v>3</v>
      </c>
      <c r="D106" s="186" t="s">
        <v>180</v>
      </c>
      <c r="E106" s="296"/>
      <c r="F106" s="179"/>
      <c r="G106" s="180"/>
    </row>
    <row r="107" spans="2:9" x14ac:dyDescent="0.2">
      <c r="D107" s="185" t="s">
        <v>181</v>
      </c>
      <c r="E107" s="298"/>
      <c r="F107" s="179" t="s">
        <v>5</v>
      </c>
      <c r="G107" s="180">
        <v>4</v>
      </c>
    </row>
    <row r="108" spans="2:9" x14ac:dyDescent="0.2">
      <c r="D108" s="188"/>
      <c r="E108" s="188"/>
      <c r="F108" s="179"/>
      <c r="G108" s="180"/>
    </row>
    <row r="109" spans="2:9" ht="36" x14ac:dyDescent="0.2">
      <c r="B109" s="45" t="str">
        <f>$B$99</f>
        <v>2.</v>
      </c>
      <c r="C109" s="46">
        <f>COUNTA($B$100:B109)</f>
        <v>4</v>
      </c>
      <c r="D109" s="186" t="s">
        <v>182</v>
      </c>
      <c r="E109" s="296"/>
      <c r="F109" s="179"/>
      <c r="G109" s="180"/>
    </row>
    <row r="110" spans="2:9" x14ac:dyDescent="0.2">
      <c r="D110" s="185" t="s">
        <v>181</v>
      </c>
      <c r="E110" s="298"/>
      <c r="F110" s="179" t="s">
        <v>5</v>
      </c>
      <c r="G110" s="180">
        <v>1</v>
      </c>
    </row>
    <row r="111" spans="2:9" x14ac:dyDescent="0.2">
      <c r="D111" s="173"/>
      <c r="E111" s="191"/>
      <c r="F111" s="173"/>
      <c r="G111" s="177"/>
    </row>
    <row r="112" spans="2:9" ht="48" x14ac:dyDescent="0.2">
      <c r="B112" s="45" t="str">
        <f>$B$99</f>
        <v>2.</v>
      </c>
      <c r="C112" s="46">
        <f>COUNTA($B$100:B112)</f>
        <v>5</v>
      </c>
      <c r="D112" s="184" t="s">
        <v>183</v>
      </c>
      <c r="E112" s="281"/>
      <c r="F112" s="173"/>
      <c r="G112" s="177"/>
    </row>
    <row r="113" spans="2:7" x14ac:dyDescent="0.2">
      <c r="D113" s="185" t="s">
        <v>181</v>
      </c>
      <c r="E113" s="298"/>
      <c r="F113" s="179" t="s">
        <v>5</v>
      </c>
      <c r="G113" s="180">
        <v>1</v>
      </c>
    </row>
    <row r="115" spans="2:7" ht="192" x14ac:dyDescent="0.2">
      <c r="B115" s="45" t="str">
        <f>$B$99</f>
        <v>2.</v>
      </c>
      <c r="C115" s="46">
        <f>COUNTA($B$100:B115)</f>
        <v>6</v>
      </c>
      <c r="D115" s="181" t="s">
        <v>184</v>
      </c>
      <c r="E115" s="299"/>
      <c r="F115" s="182"/>
      <c r="G115" s="182"/>
    </row>
    <row r="116" spans="2:7" ht="24" x14ac:dyDescent="0.2">
      <c r="D116" s="136" t="s">
        <v>185</v>
      </c>
      <c r="E116" s="300"/>
      <c r="F116" s="182"/>
      <c r="G116" s="182"/>
    </row>
    <row r="117" spans="2:7" x14ac:dyDescent="0.2">
      <c r="D117" s="136" t="s">
        <v>186</v>
      </c>
      <c r="E117" s="301"/>
      <c r="F117" s="182" t="s">
        <v>5</v>
      </c>
      <c r="G117" s="182">
        <v>1</v>
      </c>
    </row>
    <row r="120" spans="2:7" ht="48" x14ac:dyDescent="0.2">
      <c r="B120" s="45" t="str">
        <f>$B$99</f>
        <v>2.</v>
      </c>
      <c r="C120" s="46">
        <f>COUNTA($B$100:B120)</f>
        <v>7</v>
      </c>
      <c r="D120" s="181" t="s">
        <v>270</v>
      </c>
      <c r="E120" s="299"/>
      <c r="F120" s="183"/>
      <c r="G120" s="189"/>
    </row>
    <row r="121" spans="2:7" x14ac:dyDescent="0.2">
      <c r="D121" s="136" t="s">
        <v>187</v>
      </c>
      <c r="E121" s="301"/>
      <c r="F121" s="182" t="s">
        <v>5</v>
      </c>
      <c r="G121" s="189">
        <v>2</v>
      </c>
    </row>
    <row r="122" spans="2:7" x14ac:dyDescent="0.2">
      <c r="D122" s="178"/>
      <c r="E122" s="178"/>
      <c r="F122" s="183"/>
      <c r="G122" s="173"/>
    </row>
    <row r="123" spans="2:7" ht="24" x14ac:dyDescent="0.2">
      <c r="B123" s="45" t="str">
        <f>$B$99</f>
        <v>2.</v>
      </c>
      <c r="C123" s="46">
        <f>COUNTA($B$100:B123)</f>
        <v>8</v>
      </c>
      <c r="D123" s="181" t="s">
        <v>188</v>
      </c>
      <c r="E123" s="302"/>
      <c r="F123" s="182" t="s">
        <v>5</v>
      </c>
      <c r="G123" s="176">
        <v>2</v>
      </c>
    </row>
    <row r="125" spans="2:7" x14ac:dyDescent="0.2">
      <c r="B125" s="45" t="str">
        <f>$B$99</f>
        <v>2.</v>
      </c>
      <c r="C125" s="46">
        <f>COUNTA($B$100:B125)</f>
        <v>9</v>
      </c>
      <c r="D125" s="190" t="s">
        <v>189</v>
      </c>
      <c r="E125" s="303"/>
      <c r="F125" s="175" t="s">
        <v>79</v>
      </c>
      <c r="G125" s="176">
        <v>2</v>
      </c>
    </row>
    <row r="127" spans="2:7" x14ac:dyDescent="0.2">
      <c r="B127" s="45" t="str">
        <f>$B$99</f>
        <v>2.</v>
      </c>
      <c r="C127" s="46">
        <f>COUNTA($B$100:B127)</f>
        <v>10</v>
      </c>
      <c r="D127" s="190" t="s">
        <v>190</v>
      </c>
      <c r="E127" s="303"/>
      <c r="F127" s="175" t="s">
        <v>79</v>
      </c>
      <c r="G127" s="176">
        <v>2</v>
      </c>
    </row>
    <row r="129" spans="2:7" ht="60" x14ac:dyDescent="0.2">
      <c r="B129" s="45" t="str">
        <f>$B$99</f>
        <v>2.</v>
      </c>
      <c r="C129" s="46">
        <f>COUNTA($B$100:B129)</f>
        <v>11</v>
      </c>
      <c r="D129" s="186" t="s">
        <v>191</v>
      </c>
      <c r="E129" s="296"/>
      <c r="F129" s="173"/>
      <c r="G129" s="173"/>
    </row>
    <row r="130" spans="2:7" x14ac:dyDescent="0.2">
      <c r="D130" s="185" t="s">
        <v>192</v>
      </c>
      <c r="E130" s="297"/>
      <c r="F130" s="175" t="s">
        <v>6</v>
      </c>
      <c r="G130" s="176">
        <v>82</v>
      </c>
    </row>
    <row r="131" spans="2:7" x14ac:dyDescent="0.2">
      <c r="D131" s="190" t="s">
        <v>193</v>
      </c>
      <c r="E131" s="304"/>
      <c r="F131" s="175" t="s">
        <v>6</v>
      </c>
      <c r="G131" s="176">
        <v>65</v>
      </c>
    </row>
    <row r="132" spans="2:7" x14ac:dyDescent="0.2">
      <c r="D132" s="195" t="s">
        <v>194</v>
      </c>
      <c r="E132" s="190"/>
      <c r="F132" s="173"/>
      <c r="G132" s="173"/>
    </row>
    <row r="133" spans="2:7" x14ac:dyDescent="0.2">
      <c r="D133" s="190"/>
      <c r="E133" s="190"/>
      <c r="F133" s="173"/>
      <c r="G133" s="173"/>
    </row>
    <row r="134" spans="2:7" ht="24" x14ac:dyDescent="0.2">
      <c r="B134" s="45" t="str">
        <f>$B$99</f>
        <v>2.</v>
      </c>
      <c r="C134" s="46">
        <f>COUNTA($B$100:B134)</f>
        <v>12</v>
      </c>
      <c r="D134" s="309" t="s">
        <v>195</v>
      </c>
      <c r="E134" s="303"/>
      <c r="F134" s="173"/>
      <c r="G134" s="173"/>
    </row>
    <row r="135" spans="2:7" x14ac:dyDescent="0.2">
      <c r="D135" s="173"/>
      <c r="E135" s="191"/>
      <c r="F135" s="175" t="s">
        <v>81</v>
      </c>
      <c r="G135" s="176">
        <v>4</v>
      </c>
    </row>
    <row r="137" spans="2:7" ht="96" x14ac:dyDescent="0.2">
      <c r="B137" s="45" t="str">
        <f>$B$99</f>
        <v>2.</v>
      </c>
      <c r="C137" s="46">
        <f>COUNTA($B$100:B137)</f>
        <v>13</v>
      </c>
      <c r="D137" s="187" t="s">
        <v>196</v>
      </c>
      <c r="E137" s="290"/>
      <c r="F137" s="182" t="s">
        <v>21</v>
      </c>
      <c r="G137" s="135">
        <v>1</v>
      </c>
    </row>
    <row r="138" spans="2:7" x14ac:dyDescent="0.2">
      <c r="D138" s="187"/>
      <c r="E138" s="187"/>
    </row>
    <row r="139" spans="2:7" x14ac:dyDescent="0.2">
      <c r="D139" s="187"/>
      <c r="E139" s="187"/>
      <c r="F139" s="183"/>
      <c r="G139" s="173"/>
    </row>
    <row r="140" spans="2:7" ht="228" x14ac:dyDescent="0.2">
      <c r="B140" s="45" t="str">
        <f>$B$99</f>
        <v>2.</v>
      </c>
      <c r="C140" s="46">
        <f>COUNTA($B$100:B140)</f>
        <v>14</v>
      </c>
      <c r="D140" s="187" t="s">
        <v>197</v>
      </c>
      <c r="E140" s="290"/>
      <c r="F140" s="182" t="s">
        <v>21</v>
      </c>
      <c r="G140" s="135">
        <v>1</v>
      </c>
    </row>
    <row r="141" spans="2:7" x14ac:dyDescent="0.2">
      <c r="D141" s="184"/>
      <c r="E141" s="184"/>
      <c r="F141" s="182"/>
      <c r="G141" s="173"/>
    </row>
    <row r="142" spans="2:7" ht="84" x14ac:dyDescent="0.2">
      <c r="B142" s="45" t="str">
        <f>$B$99</f>
        <v>2.</v>
      </c>
      <c r="C142" s="46">
        <f>COUNTA($B$100:B142)</f>
        <v>15</v>
      </c>
      <c r="D142" s="187" t="s">
        <v>198</v>
      </c>
      <c r="E142" s="290"/>
      <c r="F142" s="182" t="s">
        <v>21</v>
      </c>
      <c r="G142" s="135">
        <v>1</v>
      </c>
    </row>
    <row r="143" spans="2:7" x14ac:dyDescent="0.2">
      <c r="D143" s="184"/>
      <c r="E143" s="184"/>
      <c r="F143" s="1"/>
      <c r="G143" s="1"/>
    </row>
    <row r="144" spans="2:7" ht="72" x14ac:dyDescent="0.2">
      <c r="B144" s="45" t="str">
        <f>$B$99</f>
        <v>2.</v>
      </c>
      <c r="C144" s="46">
        <f>COUNTA($B$100:B144)</f>
        <v>16</v>
      </c>
      <c r="D144" s="187" t="s">
        <v>199</v>
      </c>
      <c r="E144" s="290"/>
      <c r="F144" s="182" t="s">
        <v>21</v>
      </c>
      <c r="G144" s="135">
        <v>1</v>
      </c>
    </row>
    <row r="145" spans="2:9" x14ac:dyDescent="0.2">
      <c r="D145" s="187"/>
      <c r="E145" s="187"/>
      <c r="F145" s="1"/>
      <c r="G145" s="1"/>
    </row>
    <row r="146" spans="2:9" ht="60" x14ac:dyDescent="0.2">
      <c r="B146" s="45" t="str">
        <f>$B$99</f>
        <v>2.</v>
      </c>
      <c r="C146" s="46">
        <f>COUNTA($B$100:B146)</f>
        <v>17</v>
      </c>
      <c r="D146" s="184" t="s">
        <v>200</v>
      </c>
      <c r="E146" s="291"/>
      <c r="F146" s="182" t="s">
        <v>21</v>
      </c>
      <c r="G146" s="135">
        <v>1</v>
      </c>
    </row>
    <row r="147" spans="2:9" x14ac:dyDescent="0.2">
      <c r="D147" s="187"/>
      <c r="E147" s="187"/>
      <c r="F147" s="1"/>
      <c r="G147" s="1"/>
    </row>
    <row r="148" spans="2:9" x14ac:dyDescent="0.2">
      <c r="D148" s="127" t="s">
        <v>268</v>
      </c>
      <c r="E148" s="272"/>
      <c r="F148" s="123"/>
      <c r="G148" s="124"/>
      <c r="H148" s="125"/>
      <c r="I148" s="126"/>
    </row>
    <row r="151" spans="2:9" ht="30" customHeight="1" x14ac:dyDescent="0.2">
      <c r="B151" s="12" t="s">
        <v>2</v>
      </c>
      <c r="C151" s="12"/>
      <c r="D151" s="336" t="s">
        <v>271</v>
      </c>
      <c r="E151" s="336"/>
      <c r="F151" s="336"/>
      <c r="G151" s="336"/>
      <c r="H151" s="336"/>
    </row>
    <row r="153" spans="2:9" ht="24" x14ac:dyDescent="0.2">
      <c r="B153" s="45" t="str">
        <f>$B$151</f>
        <v>3.</v>
      </c>
      <c r="C153" s="46">
        <f>COUNTA($B$153:B153)</f>
        <v>1</v>
      </c>
      <c r="D153" s="309" t="s">
        <v>272</v>
      </c>
      <c r="E153" s="306"/>
      <c r="F153" s="193"/>
      <c r="G153" s="191"/>
    </row>
    <row r="154" spans="2:9" ht="24" x14ac:dyDescent="0.2">
      <c r="D154" s="309" t="s">
        <v>273</v>
      </c>
      <c r="E154" s="307"/>
      <c r="F154" s="193"/>
      <c r="G154" s="191"/>
    </row>
    <row r="155" spans="2:9" ht="24" x14ac:dyDescent="0.2">
      <c r="D155" s="309" t="s">
        <v>274</v>
      </c>
      <c r="E155" s="307"/>
      <c r="F155" s="193"/>
      <c r="G155" s="191"/>
    </row>
    <row r="156" spans="2:9" ht="24" x14ac:dyDescent="0.2">
      <c r="D156" s="309" t="s">
        <v>275</v>
      </c>
      <c r="E156" s="307"/>
      <c r="F156" s="193"/>
      <c r="G156" s="191"/>
    </row>
    <row r="157" spans="2:9" x14ac:dyDescent="0.2">
      <c r="D157" s="309" t="s">
        <v>276</v>
      </c>
      <c r="E157" s="307"/>
      <c r="F157" s="193"/>
      <c r="G157" s="191"/>
    </row>
    <row r="158" spans="2:9" ht="24" x14ac:dyDescent="0.2">
      <c r="D158" s="309" t="s">
        <v>277</v>
      </c>
      <c r="E158" s="308"/>
      <c r="F158" s="193"/>
      <c r="G158" s="191"/>
    </row>
    <row r="159" spans="2:9" x14ac:dyDescent="0.2">
      <c r="D159" s="195"/>
      <c r="E159" s="195"/>
      <c r="F159" s="193" t="s">
        <v>81</v>
      </c>
      <c r="G159" s="192">
        <v>3</v>
      </c>
    </row>
    <row r="160" spans="2:9" x14ac:dyDescent="0.2">
      <c r="D160" s="195"/>
      <c r="E160" s="195"/>
      <c r="F160" s="193"/>
      <c r="G160" s="191"/>
    </row>
    <row r="161" spans="2:7" x14ac:dyDescent="0.2">
      <c r="D161" s="195"/>
      <c r="E161" s="195"/>
      <c r="F161" s="193"/>
      <c r="G161" s="191"/>
    </row>
    <row r="162" spans="2:7" ht="24" x14ac:dyDescent="0.2">
      <c r="B162" s="45" t="str">
        <f>$B$151</f>
        <v>3.</v>
      </c>
      <c r="C162" s="46">
        <f>COUNTA($B$153:B162)</f>
        <v>2</v>
      </c>
      <c r="D162" s="309" t="s">
        <v>278</v>
      </c>
      <c r="E162" s="306"/>
      <c r="F162" s="193"/>
      <c r="G162" s="191"/>
    </row>
    <row r="163" spans="2:7" x14ac:dyDescent="0.2">
      <c r="D163" s="309" t="s">
        <v>279</v>
      </c>
      <c r="E163" s="307"/>
      <c r="F163" s="193"/>
      <c r="G163" s="191"/>
    </row>
    <row r="164" spans="2:7" ht="24" x14ac:dyDescent="0.2">
      <c r="D164" s="309" t="s">
        <v>275</v>
      </c>
      <c r="E164" s="307"/>
      <c r="F164" s="193"/>
      <c r="G164" s="191"/>
    </row>
    <row r="165" spans="2:7" x14ac:dyDescent="0.2">
      <c r="D165" s="309" t="s">
        <v>280</v>
      </c>
      <c r="E165" s="308"/>
      <c r="F165" s="193"/>
      <c r="G165" s="191"/>
    </row>
    <row r="166" spans="2:7" x14ac:dyDescent="0.2">
      <c r="D166" s="195"/>
      <c r="E166" s="195"/>
      <c r="F166" s="193" t="s">
        <v>81</v>
      </c>
      <c r="G166" s="192">
        <v>8</v>
      </c>
    </row>
    <row r="167" spans="2:7" x14ac:dyDescent="0.2">
      <c r="D167" s="195"/>
      <c r="E167" s="195"/>
      <c r="F167" s="193"/>
      <c r="G167" s="191"/>
    </row>
    <row r="168" spans="2:7" ht="24" x14ac:dyDescent="0.2">
      <c r="B168" s="45" t="str">
        <f>$B$151</f>
        <v>3.</v>
      </c>
      <c r="C168" s="46">
        <f>COUNTA($B$153:B168)</f>
        <v>3</v>
      </c>
      <c r="D168" s="309" t="s">
        <v>281</v>
      </c>
      <c r="E168" s="306"/>
      <c r="F168" s="193"/>
      <c r="G168" s="191"/>
    </row>
    <row r="169" spans="2:7" x14ac:dyDescent="0.2">
      <c r="D169" s="309" t="s">
        <v>282</v>
      </c>
      <c r="E169" s="307"/>
      <c r="F169" s="193"/>
      <c r="G169" s="191"/>
    </row>
    <row r="170" spans="2:7" x14ac:dyDescent="0.2">
      <c r="D170" s="309" t="s">
        <v>283</v>
      </c>
      <c r="E170" s="307"/>
      <c r="F170" s="193" t="s">
        <v>79</v>
      </c>
      <c r="G170" s="192">
        <v>8</v>
      </c>
    </row>
    <row r="171" spans="2:7" x14ac:dyDescent="0.2">
      <c r="D171" s="195" t="s">
        <v>284</v>
      </c>
      <c r="E171" s="308"/>
      <c r="F171" s="193" t="s">
        <v>79</v>
      </c>
      <c r="G171" s="192">
        <v>8</v>
      </c>
    </row>
    <row r="172" spans="2:7" x14ac:dyDescent="0.2">
      <c r="D172" s="195"/>
      <c r="E172" s="195"/>
      <c r="F172" s="193"/>
      <c r="G172" s="191"/>
    </row>
    <row r="173" spans="2:7" x14ac:dyDescent="0.2">
      <c r="D173" s="195"/>
      <c r="E173" s="195"/>
      <c r="F173" s="193"/>
      <c r="G173" s="191"/>
    </row>
    <row r="174" spans="2:7" ht="60" x14ac:dyDescent="0.2">
      <c r="B174" s="45" t="str">
        <f>$B$151</f>
        <v>3.</v>
      </c>
      <c r="C174" s="46">
        <f>COUNTA($B$153:B174)</f>
        <v>4</v>
      </c>
      <c r="D174" s="196" t="s">
        <v>285</v>
      </c>
      <c r="E174" s="305"/>
      <c r="F174" s="191"/>
      <c r="G174" s="191"/>
    </row>
    <row r="175" spans="2:7" x14ac:dyDescent="0.2">
      <c r="D175" s="194" t="s">
        <v>286</v>
      </c>
      <c r="E175" s="297"/>
      <c r="F175" s="193" t="s">
        <v>6</v>
      </c>
      <c r="G175" s="192">
        <v>23</v>
      </c>
    </row>
    <row r="176" spans="2:7" x14ac:dyDescent="0.2">
      <c r="D176" s="194" t="s">
        <v>287</v>
      </c>
      <c r="E176" s="298"/>
      <c r="F176" s="193" t="s">
        <v>6</v>
      </c>
      <c r="G176" s="192">
        <v>23</v>
      </c>
    </row>
    <row r="178" spans="4:9" x14ac:dyDescent="0.2">
      <c r="D178" s="127" t="s">
        <v>288</v>
      </c>
      <c r="E178" s="272"/>
      <c r="F178" s="123"/>
      <c r="G178" s="124"/>
      <c r="H178" s="125"/>
      <c r="I178" s="126"/>
    </row>
    <row r="180" spans="4:9" ht="13.5" thickBot="1" x14ac:dyDescent="0.25"/>
    <row r="181" spans="4:9" ht="13.5" thickBot="1" x14ac:dyDescent="0.25">
      <c r="D181" s="134" t="s">
        <v>291</v>
      </c>
      <c r="E181" s="273"/>
      <c r="F181" s="39"/>
      <c r="G181" s="40"/>
      <c r="H181" s="41"/>
      <c r="I181" s="42"/>
    </row>
  </sheetData>
  <mergeCells count="2">
    <mergeCell ref="B1:C1"/>
    <mergeCell ref="D151:H151"/>
  </mergeCells>
  <pageMargins left="0.98425196850393704" right="0.39370078740157483" top="0.98425196850393704" bottom="0.98425196850393704" header="0.51181102362204722" footer="0.35433070866141736"/>
  <pageSetup paperSize="9" orientation="portrait" r:id="rId1"/>
  <headerFooter alignWithMargins="0">
    <oddFooter>&amp;L&amp;8INVESTITOR:
DES - SPLIT&amp;C&amp;8GRAĐEVINA:
ADAPTACIJA PROSTORA FLEKSOGRAFIJE U POGONU DES-a
SPLIT, 114. BRIGADE 14&amp;R&amp;8STRANA:
&amp;P/&amp;N</oddFooter>
  </headerFooter>
  <rowBreaks count="2" manualBreakCount="2">
    <brk id="28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X147"/>
  <sheetViews>
    <sheetView showWhiteSpace="0" view="pageLayout" zoomScaleNormal="145" zoomScaleSheetLayoutView="100" workbookViewId="0"/>
  </sheetViews>
  <sheetFormatPr defaultRowHeight="12.75" x14ac:dyDescent="0.2"/>
  <cols>
    <col min="1" max="1" width="3.28515625" style="1" bestFit="1" customWidth="1"/>
    <col min="2" max="2" width="3.140625" style="1" bestFit="1" customWidth="1"/>
    <col min="3" max="3" width="3" style="44" bestFit="1" customWidth="1"/>
    <col min="4" max="4" width="36" style="4" customWidth="1"/>
    <col min="5" max="5" width="11.28515625" style="4" customWidth="1"/>
    <col min="6" max="6" width="6" style="5" bestFit="1" customWidth="1"/>
    <col min="7" max="7" width="4.140625" style="10" bestFit="1" customWidth="1"/>
    <col min="8" max="8" width="10.85546875" style="21" customWidth="1"/>
    <col min="9" max="9" width="11.42578125" style="22" customWidth="1"/>
    <col min="10" max="10" width="40.85546875" style="3" customWidth="1"/>
    <col min="11" max="16384" width="9.140625" style="1"/>
  </cols>
  <sheetData>
    <row r="1" spans="1:258" s="3" customFormat="1" ht="27.75" customHeight="1" x14ac:dyDescent="0.2">
      <c r="B1" s="335" t="s">
        <v>16</v>
      </c>
      <c r="C1" s="335"/>
      <c r="D1" s="55" t="s">
        <v>15</v>
      </c>
      <c r="E1" s="310" t="s">
        <v>346</v>
      </c>
      <c r="F1" s="56" t="s">
        <v>11</v>
      </c>
      <c r="G1" s="57" t="s">
        <v>12</v>
      </c>
      <c r="H1" s="58" t="s">
        <v>13</v>
      </c>
      <c r="I1" s="58" t="s">
        <v>14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</row>
    <row r="2" spans="1:258" s="3" customFormat="1" ht="31.5" x14ac:dyDescent="0.2">
      <c r="A2" s="197" t="s">
        <v>295</v>
      </c>
      <c r="D2" s="12" t="s">
        <v>293</v>
      </c>
      <c r="E2" s="12"/>
      <c r="F2" s="23"/>
      <c r="G2" s="24"/>
      <c r="H2" s="25"/>
      <c r="I2" s="25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</row>
    <row r="3" spans="1:258" s="3" customFormat="1" ht="15.75" x14ac:dyDescent="0.2">
      <c r="A3" s="197"/>
      <c r="B3" s="12"/>
      <c r="D3" s="12"/>
      <c r="E3" s="12"/>
      <c r="F3" s="23"/>
      <c r="G3" s="24"/>
      <c r="H3" s="25"/>
      <c r="I3" s="25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</row>
    <row r="4" spans="1:258" s="3" customFormat="1" ht="15.75" x14ac:dyDescent="0.2">
      <c r="A4" s="197"/>
      <c r="B4" s="12" t="s">
        <v>0</v>
      </c>
      <c r="D4" s="12" t="s">
        <v>46</v>
      </c>
      <c r="E4" s="12"/>
      <c r="F4" s="23"/>
      <c r="G4" s="24"/>
      <c r="H4" s="25"/>
      <c r="I4" s="2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</row>
    <row r="5" spans="1:258" s="3" customFormat="1" ht="15.75" x14ac:dyDescent="0.2">
      <c r="C5" s="12"/>
      <c r="D5" s="75" t="s">
        <v>64</v>
      </c>
      <c r="E5" s="75"/>
      <c r="F5" s="23"/>
      <c r="G5" s="24"/>
      <c r="H5" s="25"/>
      <c r="I5" s="2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</row>
    <row r="6" spans="1:258" s="3" customFormat="1" ht="15.75" x14ac:dyDescent="0.2">
      <c r="C6" s="12"/>
      <c r="D6" s="12"/>
      <c r="E6" s="12"/>
      <c r="F6" s="23"/>
      <c r="G6" s="24"/>
      <c r="H6" s="25"/>
      <c r="I6" s="2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</row>
    <row r="7" spans="1:258" s="3" customFormat="1" ht="63.75" x14ac:dyDescent="0.2">
      <c r="B7" s="45" t="str">
        <f>$B$4</f>
        <v>1.</v>
      </c>
      <c r="C7" s="46">
        <f>COUNTA($B$7:B7)</f>
        <v>1</v>
      </c>
      <c r="D7" s="28" t="s">
        <v>54</v>
      </c>
      <c r="E7" s="311"/>
      <c r="F7" s="2"/>
      <c r="G7" s="10"/>
      <c r="H7" s="69"/>
      <c r="I7" s="3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</row>
    <row r="8" spans="1:258" s="3" customFormat="1" ht="25.5" x14ac:dyDescent="0.2">
      <c r="B8" s="45"/>
      <c r="C8" s="46"/>
      <c r="D8" s="37" t="s">
        <v>7</v>
      </c>
      <c r="E8" s="312"/>
      <c r="F8" s="2"/>
      <c r="G8" s="10"/>
      <c r="H8" s="69"/>
      <c r="I8" s="3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</row>
    <row r="9" spans="1:258" s="3" customFormat="1" x14ac:dyDescent="0.2">
      <c r="B9" s="45"/>
      <c r="C9" s="47"/>
      <c r="D9" s="37" t="s">
        <v>111</v>
      </c>
      <c r="E9" s="312"/>
      <c r="F9" s="38" t="s">
        <v>6</v>
      </c>
      <c r="G9" s="68">
        <v>35</v>
      </c>
      <c r="H9" s="69"/>
      <c r="I9" s="36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</row>
    <row r="10" spans="1:258" s="3" customFormat="1" x14ac:dyDescent="0.2">
      <c r="B10" s="45"/>
      <c r="C10" s="46"/>
      <c r="D10" s="37" t="s">
        <v>112</v>
      </c>
      <c r="E10" s="312"/>
      <c r="F10" s="38" t="s">
        <v>6</v>
      </c>
      <c r="G10" s="68">
        <v>35</v>
      </c>
      <c r="H10" s="69"/>
      <c r="I10" s="3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</row>
    <row r="11" spans="1:258" s="3" customFormat="1" x14ac:dyDescent="0.2">
      <c r="B11" s="45"/>
      <c r="C11" s="46"/>
      <c r="D11" s="37" t="s">
        <v>65</v>
      </c>
      <c r="E11" s="312"/>
      <c r="F11" s="38" t="s">
        <v>6</v>
      </c>
      <c r="G11" s="68">
        <v>10</v>
      </c>
      <c r="H11" s="69"/>
      <c r="I11" s="3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</row>
    <row r="12" spans="1:258" s="3" customFormat="1" x14ac:dyDescent="0.2">
      <c r="B12" s="45"/>
      <c r="C12" s="46"/>
      <c r="D12" s="37" t="s">
        <v>66</v>
      </c>
      <c r="E12" s="312"/>
      <c r="F12" s="38" t="s">
        <v>6</v>
      </c>
      <c r="G12" s="68">
        <v>50</v>
      </c>
      <c r="H12" s="69"/>
      <c r="I12" s="36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</row>
    <row r="13" spans="1:258" s="3" customFormat="1" x14ac:dyDescent="0.2">
      <c r="B13" s="45"/>
      <c r="C13" s="46"/>
      <c r="D13" s="37" t="s">
        <v>67</v>
      </c>
      <c r="E13" s="312"/>
      <c r="F13" s="38" t="s">
        <v>6</v>
      </c>
      <c r="G13" s="68">
        <v>100</v>
      </c>
      <c r="H13" s="69"/>
      <c r="I13" s="36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</row>
    <row r="14" spans="1:258" s="3" customFormat="1" x14ac:dyDescent="0.2">
      <c r="B14" s="45"/>
      <c r="C14" s="46"/>
      <c r="D14" s="37" t="s">
        <v>68</v>
      </c>
      <c r="E14" s="312"/>
      <c r="F14" s="38" t="s">
        <v>6</v>
      </c>
      <c r="G14" s="68">
        <v>30</v>
      </c>
      <c r="H14" s="70"/>
      <c r="I14" s="3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</row>
    <row r="15" spans="1:258" s="3" customFormat="1" x14ac:dyDescent="0.2">
      <c r="B15" s="45"/>
      <c r="C15" s="46"/>
      <c r="D15" s="37" t="s">
        <v>69</v>
      </c>
      <c r="E15" s="312"/>
      <c r="F15" s="38" t="s">
        <v>6</v>
      </c>
      <c r="G15" s="68">
        <v>240</v>
      </c>
      <c r="H15" s="70"/>
      <c r="I15" s="36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</row>
    <row r="16" spans="1:258" s="3" customFormat="1" x14ac:dyDescent="0.2">
      <c r="B16" s="45"/>
      <c r="C16" s="46"/>
      <c r="D16" s="37" t="s">
        <v>70</v>
      </c>
      <c r="E16" s="312"/>
      <c r="F16" s="38" t="s">
        <v>6</v>
      </c>
      <c r="G16" s="68">
        <v>75</v>
      </c>
      <c r="H16" s="70"/>
      <c r="I16" s="36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</row>
    <row r="17" spans="2:258" s="3" customFormat="1" x14ac:dyDescent="0.2">
      <c r="B17" s="45"/>
      <c r="C17" s="46"/>
      <c r="D17" s="37" t="s">
        <v>71</v>
      </c>
      <c r="E17" s="312"/>
      <c r="F17" s="38" t="s">
        <v>6</v>
      </c>
      <c r="G17" s="68">
        <v>540</v>
      </c>
      <c r="H17" s="70"/>
      <c r="I17" s="36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</row>
    <row r="18" spans="2:258" s="3" customFormat="1" x14ac:dyDescent="0.2">
      <c r="B18" s="45"/>
      <c r="C18" s="46"/>
      <c r="D18" s="37" t="s">
        <v>72</v>
      </c>
      <c r="E18" s="312"/>
      <c r="F18" s="38" t="s">
        <v>6</v>
      </c>
      <c r="G18" s="68">
        <v>180</v>
      </c>
      <c r="H18" s="70"/>
      <c r="I18" s="3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</row>
    <row r="19" spans="2:258" s="3" customFormat="1" x14ac:dyDescent="0.2">
      <c r="B19" s="45"/>
      <c r="C19" s="46"/>
      <c r="D19" s="37" t="s">
        <v>73</v>
      </c>
      <c r="E19" s="312"/>
      <c r="F19" s="38" t="s">
        <v>6</v>
      </c>
      <c r="G19" s="68">
        <v>100</v>
      </c>
      <c r="H19" s="70"/>
      <c r="I19" s="3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</row>
    <row r="20" spans="2:258" s="3" customFormat="1" x14ac:dyDescent="0.2">
      <c r="B20" s="45"/>
      <c r="C20" s="46"/>
      <c r="D20" s="37" t="s">
        <v>74</v>
      </c>
      <c r="E20" s="313"/>
      <c r="F20" s="38" t="s">
        <v>6</v>
      </c>
      <c r="G20" s="68">
        <v>75</v>
      </c>
      <c r="H20" s="70"/>
      <c r="I20" s="3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</row>
    <row r="21" spans="2:258" s="3" customFormat="1" x14ac:dyDescent="0.2">
      <c r="B21" s="45"/>
      <c r="C21" s="46"/>
      <c r="F21" s="38"/>
      <c r="G21" s="68"/>
      <c r="H21" s="70"/>
      <c r="I21" s="7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</row>
    <row r="22" spans="2:258" s="3" customFormat="1" ht="76.5" x14ac:dyDescent="0.2">
      <c r="B22" s="45" t="str">
        <f>$B$4</f>
        <v>1.</v>
      </c>
      <c r="C22" s="46">
        <f>COUNTA($B$7:B22)</f>
        <v>2</v>
      </c>
      <c r="D22" s="37" t="s">
        <v>45</v>
      </c>
      <c r="E22" s="314"/>
      <c r="F22" s="38"/>
      <c r="G22" s="68"/>
      <c r="H22" s="70"/>
      <c r="I22" s="70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</row>
    <row r="23" spans="2:258" s="3" customFormat="1" x14ac:dyDescent="0.2">
      <c r="B23" s="45"/>
      <c r="C23" s="46"/>
      <c r="D23" s="37" t="s">
        <v>59</v>
      </c>
      <c r="E23" s="312"/>
      <c r="F23" s="38" t="s">
        <v>6</v>
      </c>
      <c r="G23" s="68">
        <v>10</v>
      </c>
      <c r="H23" s="70"/>
      <c r="I23" s="3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</row>
    <row r="24" spans="2:258" s="3" customFormat="1" x14ac:dyDescent="0.2">
      <c r="C24" s="43"/>
      <c r="D24" s="37" t="s">
        <v>17</v>
      </c>
      <c r="E24" s="312"/>
      <c r="F24" s="38" t="s">
        <v>6</v>
      </c>
      <c r="G24" s="68">
        <v>55</v>
      </c>
      <c r="H24" s="70"/>
      <c r="I24" s="36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</row>
    <row r="25" spans="2:258" s="3" customFormat="1" x14ac:dyDescent="0.2">
      <c r="C25" s="43"/>
      <c r="D25" s="37" t="s">
        <v>18</v>
      </c>
      <c r="E25" s="312"/>
      <c r="F25" s="38" t="s">
        <v>6</v>
      </c>
      <c r="G25" s="68">
        <v>110</v>
      </c>
      <c r="H25" s="70"/>
      <c r="I25" s="36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</row>
    <row r="26" spans="2:258" s="3" customFormat="1" x14ac:dyDescent="0.2">
      <c r="C26" s="43"/>
      <c r="D26" s="37" t="s">
        <v>19</v>
      </c>
      <c r="E26" s="312"/>
      <c r="F26" s="38" t="s">
        <v>6</v>
      </c>
      <c r="G26" s="68">
        <v>5</v>
      </c>
      <c r="H26" s="70"/>
      <c r="I26" s="36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</row>
    <row r="27" spans="2:258" s="3" customFormat="1" x14ac:dyDescent="0.2">
      <c r="C27" s="43"/>
      <c r="D27" s="37" t="s">
        <v>58</v>
      </c>
      <c r="E27" s="312"/>
      <c r="F27" s="38" t="s">
        <v>6</v>
      </c>
      <c r="G27" s="68">
        <v>10</v>
      </c>
      <c r="H27" s="70"/>
      <c r="I27" s="36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</row>
    <row r="28" spans="2:258" s="3" customFormat="1" x14ac:dyDescent="0.2">
      <c r="C28" s="43"/>
      <c r="D28" s="37" t="s">
        <v>55</v>
      </c>
      <c r="E28" s="312"/>
      <c r="F28" s="38" t="s">
        <v>6</v>
      </c>
      <c r="G28" s="68">
        <v>55</v>
      </c>
      <c r="H28" s="70"/>
      <c r="I28" s="3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</row>
    <row r="29" spans="2:258" s="3" customFormat="1" x14ac:dyDescent="0.2">
      <c r="C29" s="43"/>
      <c r="D29" s="37" t="s">
        <v>56</v>
      </c>
      <c r="E29" s="312"/>
      <c r="F29" s="38" t="s">
        <v>6</v>
      </c>
      <c r="G29" s="68">
        <v>110</v>
      </c>
      <c r="H29" s="70"/>
      <c r="I29" s="3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</row>
    <row r="30" spans="2:258" s="3" customFormat="1" x14ac:dyDescent="0.2">
      <c r="C30" s="43"/>
      <c r="D30" s="37" t="s">
        <v>57</v>
      </c>
      <c r="E30" s="313"/>
      <c r="F30" s="38" t="s">
        <v>6</v>
      </c>
      <c r="G30" s="68">
        <v>5</v>
      </c>
      <c r="H30" s="70"/>
      <c r="I30" s="36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</row>
    <row r="31" spans="2:258" s="3" customFormat="1" ht="25.5" x14ac:dyDescent="0.2">
      <c r="C31" s="43"/>
      <c r="D31" s="37" t="s">
        <v>20</v>
      </c>
      <c r="E31" s="37"/>
      <c r="F31" s="38"/>
      <c r="G31" s="68"/>
      <c r="H31" s="70"/>
      <c r="I31" s="7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</row>
    <row r="32" spans="2:258" s="3" customFormat="1" x14ac:dyDescent="0.2">
      <c r="C32" s="43"/>
      <c r="F32" s="15"/>
      <c r="G32" s="68"/>
      <c r="H32" s="69"/>
      <c r="I32" s="7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</row>
    <row r="33" spans="2:258" s="3" customFormat="1" ht="51" x14ac:dyDescent="0.2">
      <c r="B33" s="45" t="str">
        <f>$B$4</f>
        <v>1.</v>
      </c>
      <c r="C33" s="46">
        <f>COUNTA($B$7:B33)</f>
        <v>3</v>
      </c>
      <c r="D33" s="37" t="s">
        <v>61</v>
      </c>
      <c r="E33" s="314"/>
      <c r="F33" s="38"/>
      <c r="G33" s="68"/>
      <c r="H33" s="70"/>
      <c r="I33" s="7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</row>
    <row r="34" spans="2:258" s="3" customFormat="1" x14ac:dyDescent="0.2">
      <c r="C34" s="43"/>
      <c r="D34" s="37" t="s">
        <v>62</v>
      </c>
      <c r="E34" s="312"/>
      <c r="F34" s="38" t="s">
        <v>6</v>
      </c>
      <c r="G34" s="68">
        <v>35</v>
      </c>
      <c r="H34" s="70"/>
      <c r="I34" s="36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</row>
    <row r="35" spans="2:258" s="3" customFormat="1" x14ac:dyDescent="0.2">
      <c r="C35" s="43"/>
      <c r="D35" s="37" t="s">
        <v>60</v>
      </c>
      <c r="E35" s="312"/>
      <c r="F35" s="38" t="s">
        <v>6</v>
      </c>
      <c r="G35" s="68">
        <v>70</v>
      </c>
      <c r="H35" s="70"/>
      <c r="I35" s="36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</row>
    <row r="36" spans="2:258" s="3" customFormat="1" x14ac:dyDescent="0.2">
      <c r="C36" s="43"/>
      <c r="D36" s="37" t="s">
        <v>63</v>
      </c>
      <c r="E36" s="313"/>
      <c r="F36" s="38" t="s">
        <v>6</v>
      </c>
      <c r="G36" s="68">
        <v>20</v>
      </c>
      <c r="H36" s="70"/>
      <c r="I36" s="3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</row>
    <row r="37" spans="2:258" s="3" customFormat="1" x14ac:dyDescent="0.2">
      <c r="C37" s="43"/>
      <c r="D37" s="37"/>
      <c r="E37" s="37"/>
      <c r="F37" s="38"/>
      <c r="G37" s="68"/>
      <c r="H37" s="70"/>
      <c r="I37" s="3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</row>
    <row r="38" spans="2:258" x14ac:dyDescent="0.2">
      <c r="C38" s="218"/>
      <c r="D38" s="200" t="s">
        <v>32</v>
      </c>
      <c r="E38" s="200"/>
      <c r="F38" s="123"/>
      <c r="G38" s="124"/>
      <c r="H38" s="125"/>
      <c r="I38" s="126"/>
    </row>
    <row r="41" spans="2:258" ht="15.75" x14ac:dyDescent="0.2">
      <c r="B41" s="12" t="s">
        <v>1</v>
      </c>
      <c r="C41" s="1"/>
      <c r="D41" s="80" t="s">
        <v>8</v>
      </c>
      <c r="E41" s="80"/>
      <c r="F41" s="6"/>
      <c r="G41" s="11"/>
      <c r="H41" s="18"/>
      <c r="I41" s="19"/>
    </row>
    <row r="42" spans="2:258" ht="15.75" x14ac:dyDescent="0.2">
      <c r="B42" s="12"/>
      <c r="C42" s="1"/>
      <c r="D42" s="80"/>
      <c r="E42" s="80"/>
      <c r="F42" s="6"/>
      <c r="G42" s="11"/>
      <c r="H42" s="18"/>
      <c r="I42" s="19"/>
    </row>
    <row r="43" spans="2:258" x14ac:dyDescent="0.2">
      <c r="B43" s="45" t="str">
        <f>$B$41</f>
        <v>2.</v>
      </c>
      <c r="C43" s="46">
        <f>COUNTA($A$43:B43)</f>
        <v>1</v>
      </c>
      <c r="D43" s="239" t="s">
        <v>83</v>
      </c>
      <c r="E43" s="239"/>
      <c r="F43" s="240"/>
      <c r="G43" s="241"/>
      <c r="H43" s="70"/>
      <c r="I43" s="70"/>
    </row>
    <row r="44" spans="2:258" ht="15.75" x14ac:dyDescent="0.2">
      <c r="B44" s="12"/>
      <c r="C44" s="1"/>
      <c r="D44" s="242"/>
      <c r="E44" s="242"/>
      <c r="F44" s="243"/>
      <c r="G44" s="244"/>
      <c r="H44" s="18"/>
      <c r="I44" s="19"/>
    </row>
    <row r="45" spans="2:258" ht="140.25" x14ac:dyDescent="0.2">
      <c r="B45" s="12"/>
      <c r="C45" s="1"/>
      <c r="D45" s="83" t="s">
        <v>115</v>
      </c>
      <c r="E45" s="315"/>
      <c r="F45" s="243"/>
      <c r="G45" s="244"/>
      <c r="H45" s="18"/>
      <c r="I45" s="19"/>
    </row>
    <row r="46" spans="2:258" ht="15.75" x14ac:dyDescent="0.2">
      <c r="B46" s="12"/>
      <c r="C46" s="1"/>
      <c r="D46" s="245" t="s">
        <v>75</v>
      </c>
      <c r="E46" s="316"/>
      <c r="F46" s="243"/>
      <c r="G46" s="244"/>
      <c r="H46" s="18"/>
      <c r="I46" s="17"/>
    </row>
    <row r="47" spans="2:258" ht="25.5" x14ac:dyDescent="0.2">
      <c r="B47" s="12"/>
      <c r="C47" s="1"/>
      <c r="D47" s="83" t="s">
        <v>116</v>
      </c>
      <c r="E47" s="317"/>
      <c r="F47" s="76" t="s">
        <v>5</v>
      </c>
      <c r="G47" s="78">
        <v>1</v>
      </c>
      <c r="H47" s="18"/>
      <c r="I47" s="17"/>
    </row>
    <row r="48" spans="2:258" ht="15.75" x14ac:dyDescent="0.2">
      <c r="B48" s="12"/>
      <c r="C48" s="1"/>
      <c r="D48" s="83" t="s">
        <v>117</v>
      </c>
      <c r="E48" s="317"/>
      <c r="F48" s="76" t="s">
        <v>5</v>
      </c>
      <c r="G48" s="78">
        <v>1</v>
      </c>
      <c r="H48" s="18"/>
      <c r="I48" s="17"/>
    </row>
    <row r="49" spans="2:9" ht="15.75" x14ac:dyDescent="0.2">
      <c r="B49" s="12"/>
      <c r="C49" s="1"/>
      <c r="D49" s="83" t="s">
        <v>118</v>
      </c>
      <c r="E49" s="317"/>
      <c r="F49" s="76" t="s">
        <v>5</v>
      </c>
      <c r="G49" s="78">
        <v>1</v>
      </c>
      <c r="H49" s="18"/>
      <c r="I49" s="17"/>
    </row>
    <row r="50" spans="2:9" ht="25.5" x14ac:dyDescent="0.2">
      <c r="B50" s="12"/>
      <c r="C50" s="1"/>
      <c r="D50" s="83" t="s">
        <v>119</v>
      </c>
      <c r="E50" s="317"/>
      <c r="F50" s="76" t="s">
        <v>5</v>
      </c>
      <c r="G50" s="78">
        <v>1</v>
      </c>
      <c r="H50" s="18"/>
      <c r="I50" s="17"/>
    </row>
    <row r="51" spans="2:9" ht="15.75" x14ac:dyDescent="0.2">
      <c r="B51" s="12"/>
      <c r="C51" s="1"/>
      <c r="D51" s="83" t="s">
        <v>120</v>
      </c>
      <c r="E51" s="317"/>
      <c r="F51" s="76" t="s">
        <v>5</v>
      </c>
      <c r="G51" s="78">
        <v>1</v>
      </c>
      <c r="H51" s="18"/>
      <c r="I51" s="17"/>
    </row>
    <row r="52" spans="2:9" ht="25.5" x14ac:dyDescent="0.2">
      <c r="B52" s="12"/>
      <c r="C52" s="1"/>
      <c r="D52" s="83" t="s">
        <v>121</v>
      </c>
      <c r="E52" s="317"/>
      <c r="F52" s="76" t="s">
        <v>5</v>
      </c>
      <c r="G52" s="78">
        <v>1</v>
      </c>
      <c r="H52" s="18"/>
      <c r="I52" s="17"/>
    </row>
    <row r="53" spans="2:9" ht="25.5" x14ac:dyDescent="0.2">
      <c r="B53" s="45"/>
      <c r="C53" s="46"/>
      <c r="D53" s="83" t="s">
        <v>84</v>
      </c>
      <c r="E53" s="317"/>
      <c r="F53" s="76" t="s">
        <v>5</v>
      </c>
      <c r="G53" s="78">
        <v>1</v>
      </c>
      <c r="H53" s="70"/>
      <c r="I53" s="17"/>
    </row>
    <row r="54" spans="2:9" x14ac:dyDescent="0.2">
      <c r="B54" s="45"/>
      <c r="C54" s="46"/>
      <c r="D54" s="81" t="s">
        <v>122</v>
      </c>
      <c r="E54" s="318"/>
      <c r="F54" s="76" t="s">
        <v>5</v>
      </c>
      <c r="G54" s="78">
        <v>1</v>
      </c>
      <c r="H54" s="70"/>
      <c r="I54" s="17"/>
    </row>
    <row r="55" spans="2:9" x14ac:dyDescent="0.2">
      <c r="C55" s="35"/>
      <c r="D55" s="83" t="s">
        <v>85</v>
      </c>
      <c r="E55" s="317"/>
      <c r="F55" s="76" t="s">
        <v>5</v>
      </c>
      <c r="G55" s="78">
        <v>1</v>
      </c>
      <c r="H55" s="70"/>
      <c r="I55" s="17"/>
    </row>
    <row r="56" spans="2:9" x14ac:dyDescent="0.2">
      <c r="C56" s="35"/>
      <c r="D56" s="83" t="s">
        <v>86</v>
      </c>
      <c r="E56" s="317"/>
      <c r="F56" s="76" t="s">
        <v>5</v>
      </c>
      <c r="G56" s="78">
        <v>1</v>
      </c>
      <c r="H56" s="70"/>
      <c r="I56" s="17"/>
    </row>
    <row r="57" spans="2:9" x14ac:dyDescent="0.2">
      <c r="C57" s="35"/>
      <c r="D57" s="245" t="s">
        <v>76</v>
      </c>
      <c r="E57" s="316"/>
      <c r="F57" s="243"/>
      <c r="G57" s="244"/>
      <c r="H57" s="70"/>
      <c r="I57" s="17"/>
    </row>
    <row r="58" spans="2:9" ht="38.25" x14ac:dyDescent="0.2">
      <c r="C58" s="35"/>
      <c r="D58" s="81" t="s">
        <v>126</v>
      </c>
      <c r="E58" s="318"/>
      <c r="F58" s="76" t="s">
        <v>5</v>
      </c>
      <c r="G58" s="78">
        <v>1</v>
      </c>
      <c r="H58" s="70"/>
      <c r="I58" s="17"/>
    </row>
    <row r="59" spans="2:9" ht="25.5" x14ac:dyDescent="0.2">
      <c r="C59" s="35"/>
      <c r="D59" s="82" t="s">
        <v>123</v>
      </c>
      <c r="E59" s="319"/>
      <c r="F59" s="77" t="s">
        <v>5</v>
      </c>
      <c r="G59" s="77">
        <v>3</v>
      </c>
      <c r="H59" s="70"/>
      <c r="I59" s="17"/>
    </row>
    <row r="60" spans="2:9" ht="51" x14ac:dyDescent="0.2">
      <c r="C60" s="35"/>
      <c r="D60" s="83" t="s">
        <v>124</v>
      </c>
      <c r="E60" s="317"/>
      <c r="F60" s="76" t="s">
        <v>5</v>
      </c>
      <c r="G60" s="78">
        <v>1</v>
      </c>
      <c r="H60" s="70"/>
      <c r="I60" s="17"/>
    </row>
    <row r="61" spans="2:9" x14ac:dyDescent="0.2">
      <c r="C61" s="35"/>
      <c r="D61" s="83" t="s">
        <v>87</v>
      </c>
      <c r="E61" s="317"/>
      <c r="F61" s="76" t="s">
        <v>5</v>
      </c>
      <c r="G61" s="78">
        <v>1</v>
      </c>
      <c r="H61" s="70"/>
      <c r="I61" s="17"/>
    </row>
    <row r="62" spans="2:9" x14ac:dyDescent="0.2">
      <c r="C62" s="35"/>
      <c r="D62" s="83" t="s">
        <v>125</v>
      </c>
      <c r="E62" s="317"/>
      <c r="F62" s="76"/>
      <c r="G62" s="78"/>
      <c r="H62" s="70"/>
      <c r="I62" s="17"/>
    </row>
    <row r="63" spans="2:9" ht="38.25" x14ac:dyDescent="0.2">
      <c r="C63" s="35"/>
      <c r="D63" s="81" t="s">
        <v>88</v>
      </c>
      <c r="E63" s="318"/>
      <c r="F63" s="76" t="s">
        <v>5</v>
      </c>
      <c r="G63" s="78">
        <v>1</v>
      </c>
      <c r="H63" s="70"/>
      <c r="I63" s="17"/>
    </row>
    <row r="64" spans="2:9" x14ac:dyDescent="0.2">
      <c r="C64" s="35"/>
      <c r="D64" s="81" t="s">
        <v>77</v>
      </c>
      <c r="E64" s="318"/>
      <c r="F64" s="76" t="s">
        <v>5</v>
      </c>
      <c r="G64" s="78">
        <v>1</v>
      </c>
      <c r="H64" s="70"/>
      <c r="I64" s="17"/>
    </row>
    <row r="65" spans="3:9" x14ac:dyDescent="0.2">
      <c r="C65" s="35"/>
      <c r="D65" s="81" t="s">
        <v>89</v>
      </c>
      <c r="E65" s="318"/>
      <c r="F65" s="76" t="s">
        <v>5</v>
      </c>
      <c r="G65" s="78">
        <v>1</v>
      </c>
      <c r="H65" s="70"/>
      <c r="I65" s="17"/>
    </row>
    <row r="66" spans="3:9" x14ac:dyDescent="0.2">
      <c r="C66" s="35"/>
      <c r="D66" s="81" t="s">
        <v>90</v>
      </c>
      <c r="E66" s="318"/>
      <c r="F66" s="246" t="s">
        <v>5</v>
      </c>
      <c r="G66" s="78">
        <v>3</v>
      </c>
      <c r="H66" s="70"/>
      <c r="I66" s="17"/>
    </row>
    <row r="67" spans="3:9" x14ac:dyDescent="0.2">
      <c r="C67" s="35"/>
      <c r="D67" s="81" t="s">
        <v>91</v>
      </c>
      <c r="E67" s="318"/>
      <c r="F67" s="246" t="s">
        <v>5</v>
      </c>
      <c r="G67" s="78">
        <v>3</v>
      </c>
      <c r="H67" s="70"/>
      <c r="I67" s="17"/>
    </row>
    <row r="68" spans="3:9" x14ac:dyDescent="0.2">
      <c r="C68" s="35"/>
      <c r="D68" s="81" t="s">
        <v>92</v>
      </c>
      <c r="E68" s="318"/>
      <c r="F68" s="246" t="s">
        <v>5</v>
      </c>
      <c r="G68" s="78">
        <v>3</v>
      </c>
      <c r="H68" s="70"/>
      <c r="I68" s="17"/>
    </row>
    <row r="69" spans="3:9" x14ac:dyDescent="0.2">
      <c r="C69" s="35"/>
      <c r="D69" s="81" t="s">
        <v>93</v>
      </c>
      <c r="E69" s="318"/>
      <c r="F69" s="246" t="s">
        <v>5</v>
      </c>
      <c r="G69" s="78">
        <v>3</v>
      </c>
      <c r="H69" s="70"/>
      <c r="I69" s="17"/>
    </row>
    <row r="70" spans="3:9" x14ac:dyDescent="0.2">
      <c r="C70" s="35"/>
      <c r="D70" s="81" t="s">
        <v>94</v>
      </c>
      <c r="E70" s="318"/>
      <c r="F70" s="246" t="s">
        <v>5</v>
      </c>
      <c r="G70" s="78">
        <v>3</v>
      </c>
      <c r="H70" s="70"/>
      <c r="I70" s="17"/>
    </row>
    <row r="71" spans="3:9" x14ac:dyDescent="0.2">
      <c r="C71" s="35"/>
      <c r="D71" s="81" t="s">
        <v>95</v>
      </c>
      <c r="E71" s="318"/>
      <c r="F71" s="246" t="s">
        <v>5</v>
      </c>
      <c r="G71" s="78">
        <v>3</v>
      </c>
      <c r="H71" s="70"/>
      <c r="I71" s="17"/>
    </row>
    <row r="72" spans="3:9" ht="63.75" x14ac:dyDescent="0.2">
      <c r="C72" s="35"/>
      <c r="D72" s="83" t="s">
        <v>96</v>
      </c>
      <c r="E72" s="317"/>
      <c r="F72" s="76" t="s">
        <v>5</v>
      </c>
      <c r="G72" s="78">
        <v>1</v>
      </c>
      <c r="H72" s="70"/>
      <c r="I72" s="17"/>
    </row>
    <row r="73" spans="3:9" ht="25.5" x14ac:dyDescent="0.2">
      <c r="C73" s="35"/>
      <c r="D73" s="83" t="s">
        <v>127</v>
      </c>
      <c r="E73" s="317"/>
      <c r="F73" s="76" t="s">
        <v>5</v>
      </c>
      <c r="G73" s="78">
        <v>1</v>
      </c>
      <c r="H73" s="70"/>
      <c r="I73" s="17"/>
    </row>
    <row r="74" spans="3:9" ht="25.5" x14ac:dyDescent="0.2">
      <c r="C74" s="35"/>
      <c r="D74" s="247" t="s">
        <v>128</v>
      </c>
      <c r="E74" s="320"/>
      <c r="F74" s="248" t="s">
        <v>5</v>
      </c>
      <c r="G74" s="249">
        <v>1</v>
      </c>
      <c r="H74" s="70"/>
      <c r="I74" s="17"/>
    </row>
    <row r="75" spans="3:9" ht="25.5" x14ac:dyDescent="0.2">
      <c r="C75" s="35"/>
      <c r="D75" s="247" t="s">
        <v>129</v>
      </c>
      <c r="E75" s="320"/>
      <c r="F75" s="248" t="s">
        <v>5</v>
      </c>
      <c r="G75" s="249">
        <v>4</v>
      </c>
      <c r="H75" s="70"/>
      <c r="I75" s="17"/>
    </row>
    <row r="76" spans="3:9" ht="25.5" x14ac:dyDescent="0.2">
      <c r="C76" s="35"/>
      <c r="D76" s="247" t="s">
        <v>130</v>
      </c>
      <c r="E76" s="320"/>
      <c r="F76" s="248" t="s">
        <v>5</v>
      </c>
      <c r="G76" s="249">
        <v>4</v>
      </c>
      <c r="H76" s="70"/>
      <c r="I76" s="17"/>
    </row>
    <row r="77" spans="3:9" ht="38.25" x14ac:dyDescent="0.2">
      <c r="C77" s="35"/>
      <c r="D77" s="81" t="s">
        <v>131</v>
      </c>
      <c r="E77" s="318"/>
      <c r="F77" s="76" t="s">
        <v>5</v>
      </c>
      <c r="G77" s="78">
        <v>4</v>
      </c>
      <c r="H77" s="70"/>
      <c r="I77" s="17"/>
    </row>
    <row r="78" spans="3:9" ht="25.5" x14ac:dyDescent="0.2">
      <c r="C78" s="35"/>
      <c r="D78" s="81" t="s">
        <v>97</v>
      </c>
      <c r="E78" s="318"/>
      <c r="F78" s="76" t="s">
        <v>5</v>
      </c>
      <c r="G78" s="249">
        <v>11</v>
      </c>
      <c r="H78" s="70"/>
      <c r="I78" s="17"/>
    </row>
    <row r="79" spans="3:9" ht="25.5" x14ac:dyDescent="0.2">
      <c r="C79" s="35"/>
      <c r="D79" s="81" t="s">
        <v>98</v>
      </c>
      <c r="E79" s="318"/>
      <c r="F79" s="76" t="s">
        <v>5</v>
      </c>
      <c r="G79" s="249">
        <v>28</v>
      </c>
      <c r="H79" s="70"/>
      <c r="I79" s="17"/>
    </row>
    <row r="80" spans="3:9" ht="25.5" x14ac:dyDescent="0.2">
      <c r="C80" s="35"/>
      <c r="D80" s="81" t="s">
        <v>99</v>
      </c>
      <c r="E80" s="318"/>
      <c r="F80" s="76" t="s">
        <v>5</v>
      </c>
      <c r="G80" s="78">
        <v>1</v>
      </c>
      <c r="H80" s="70"/>
      <c r="I80" s="17"/>
    </row>
    <row r="81" spans="2:9" ht="25.5" x14ac:dyDescent="0.2">
      <c r="C81" s="35"/>
      <c r="D81" s="81" t="s">
        <v>100</v>
      </c>
      <c r="E81" s="318"/>
      <c r="F81" s="76" t="s">
        <v>5</v>
      </c>
      <c r="G81" s="78">
        <v>8</v>
      </c>
      <c r="H81" s="70"/>
      <c r="I81" s="17"/>
    </row>
    <row r="82" spans="2:9" ht="25.5" x14ac:dyDescent="0.2">
      <c r="C82" s="35"/>
      <c r="D82" s="81" t="s">
        <v>132</v>
      </c>
      <c r="E82" s="318"/>
      <c r="F82" s="76" t="s">
        <v>5</v>
      </c>
      <c r="G82" s="78">
        <v>4</v>
      </c>
      <c r="H82" s="70"/>
      <c r="I82" s="17"/>
    </row>
    <row r="83" spans="2:9" ht="25.5" x14ac:dyDescent="0.2">
      <c r="C83" s="35"/>
      <c r="D83" s="83" t="s">
        <v>133</v>
      </c>
      <c r="E83" s="317"/>
      <c r="F83" s="76" t="s">
        <v>5</v>
      </c>
      <c r="G83" s="78">
        <v>4</v>
      </c>
      <c r="H83" s="70"/>
      <c r="I83" s="17"/>
    </row>
    <row r="84" spans="2:9" x14ac:dyDescent="0.2">
      <c r="C84" s="35"/>
      <c r="D84" s="81" t="s">
        <v>101</v>
      </c>
      <c r="E84" s="318"/>
      <c r="F84" s="76" t="s">
        <v>5</v>
      </c>
      <c r="G84" s="78">
        <v>2</v>
      </c>
      <c r="H84" s="70"/>
      <c r="I84" s="17"/>
    </row>
    <row r="85" spans="2:9" x14ac:dyDescent="0.2">
      <c r="C85" s="35"/>
      <c r="D85" s="81" t="s">
        <v>134</v>
      </c>
      <c r="E85" s="318"/>
      <c r="F85" s="76" t="s">
        <v>5</v>
      </c>
      <c r="G85" s="78">
        <v>20</v>
      </c>
      <c r="H85" s="70"/>
      <c r="I85" s="17"/>
    </row>
    <row r="86" spans="2:9" ht="25.5" x14ac:dyDescent="0.2">
      <c r="C86" s="35"/>
      <c r="D86" s="84" t="s">
        <v>78</v>
      </c>
      <c r="E86" s="321"/>
      <c r="F86" s="76" t="s">
        <v>36</v>
      </c>
      <c r="G86" s="78">
        <v>1</v>
      </c>
      <c r="H86" s="70"/>
      <c r="I86" s="17"/>
    </row>
    <row r="87" spans="2:9" ht="51" x14ac:dyDescent="0.2">
      <c r="C87" s="35"/>
      <c r="D87" s="247" t="s">
        <v>113</v>
      </c>
      <c r="E87" s="320"/>
      <c r="F87" s="76" t="s">
        <v>79</v>
      </c>
      <c r="G87" s="78">
        <v>1</v>
      </c>
      <c r="H87" s="70"/>
      <c r="I87" s="17"/>
    </row>
    <row r="88" spans="2:9" ht="25.5" x14ac:dyDescent="0.2">
      <c r="C88" s="35"/>
      <c r="D88" s="247" t="s">
        <v>80</v>
      </c>
      <c r="E88" s="320"/>
      <c r="F88" s="76" t="s">
        <v>81</v>
      </c>
      <c r="G88" s="78">
        <v>1</v>
      </c>
      <c r="H88" s="70"/>
      <c r="I88" s="17"/>
    </row>
    <row r="89" spans="2:9" ht="38.25" x14ac:dyDescent="0.2">
      <c r="C89" s="35"/>
      <c r="D89" s="247" t="s">
        <v>82</v>
      </c>
      <c r="E89" s="322"/>
      <c r="F89" s="76" t="s">
        <v>81</v>
      </c>
      <c r="G89" s="78">
        <v>1</v>
      </c>
      <c r="H89" s="70"/>
      <c r="I89" s="17"/>
    </row>
    <row r="90" spans="2:9" x14ac:dyDescent="0.2">
      <c r="C90" s="35"/>
      <c r="D90" s="250" t="s">
        <v>114</v>
      </c>
      <c r="E90" s="250"/>
      <c r="F90" s="251" t="s">
        <v>36</v>
      </c>
      <c r="G90" s="77">
        <v>1</v>
      </c>
      <c r="H90" s="70"/>
      <c r="I90" s="17"/>
    </row>
    <row r="91" spans="2:9" x14ac:dyDescent="0.2">
      <c r="C91" s="35"/>
      <c r="D91" s="252"/>
      <c r="E91" s="252"/>
      <c r="F91" s="253"/>
      <c r="G91" s="254"/>
      <c r="H91" s="70"/>
      <c r="I91" s="17"/>
    </row>
    <row r="92" spans="2:9" ht="51" x14ac:dyDescent="0.2">
      <c r="B92" s="45" t="str">
        <f>$B$41</f>
        <v>2.</v>
      </c>
      <c r="C92" s="46">
        <f>COUNTA($A$43:B92)</f>
        <v>2</v>
      </c>
      <c r="D92" s="85" t="s">
        <v>102</v>
      </c>
      <c r="E92" s="323"/>
      <c r="F92" s="255" t="s">
        <v>36</v>
      </c>
      <c r="G92" s="256">
        <v>1</v>
      </c>
      <c r="H92" s="70"/>
      <c r="I92" s="17"/>
    </row>
    <row r="93" spans="2:9" x14ac:dyDescent="0.2">
      <c r="C93" s="35"/>
      <c r="D93" s="85"/>
      <c r="E93" s="85"/>
      <c r="F93" s="2"/>
      <c r="H93" s="70"/>
      <c r="I93" s="70"/>
    </row>
    <row r="94" spans="2:9" x14ac:dyDescent="0.2">
      <c r="B94" s="215"/>
      <c r="C94" s="216"/>
      <c r="D94" s="217" t="s">
        <v>33</v>
      </c>
      <c r="E94" s="238"/>
      <c r="F94" s="204"/>
      <c r="G94" s="205"/>
      <c r="H94" s="206"/>
      <c r="I94" s="207">
        <f>SUM(I92:I93)</f>
        <v>0</v>
      </c>
    </row>
    <row r="96" spans="2:9" ht="15.75" x14ac:dyDescent="0.2">
      <c r="B96" s="90" t="s">
        <v>2</v>
      </c>
      <c r="C96" s="88"/>
      <c r="D96" s="90" t="s">
        <v>34</v>
      </c>
      <c r="E96" s="90"/>
      <c r="F96" s="89"/>
      <c r="G96" s="89"/>
      <c r="H96" s="91"/>
      <c r="I96" s="92"/>
    </row>
    <row r="97" spans="2:9" ht="89.25" x14ac:dyDescent="0.2">
      <c r="B97" s="88"/>
      <c r="C97" s="93"/>
      <c r="D97" s="94" t="s">
        <v>103</v>
      </c>
      <c r="E97" s="94"/>
      <c r="F97" s="89"/>
      <c r="G97" s="89"/>
      <c r="H97" s="91"/>
      <c r="I97" s="92"/>
    </row>
    <row r="98" spans="2:9" x14ac:dyDescent="0.2">
      <c r="B98" s="88"/>
      <c r="C98" s="93"/>
      <c r="D98" s="95"/>
      <c r="E98" s="95"/>
      <c r="F98" s="89"/>
      <c r="G98" s="89"/>
      <c r="H98" s="91"/>
      <c r="I98" s="92"/>
    </row>
    <row r="99" spans="2:9" ht="63.75" x14ac:dyDescent="0.2">
      <c r="B99" s="45" t="str">
        <f>$B$96</f>
        <v>3.</v>
      </c>
      <c r="C99" s="46">
        <f>COUNTA($A$99:B99)</f>
        <v>1</v>
      </c>
      <c r="D99" s="98" t="s">
        <v>136</v>
      </c>
      <c r="E99" s="325"/>
      <c r="F99" s="99" t="s">
        <v>5</v>
      </c>
      <c r="G99" s="99">
        <v>13</v>
      </c>
      <c r="H99" s="100"/>
      <c r="I99" s="92"/>
    </row>
    <row r="100" spans="2:9" ht="14.25" x14ac:dyDescent="0.2">
      <c r="B100" s="96"/>
      <c r="C100" s="97"/>
      <c r="D100" s="98"/>
      <c r="E100" s="98"/>
      <c r="F100" s="99"/>
      <c r="G100" s="99"/>
      <c r="H100" s="101"/>
      <c r="I100" s="92"/>
    </row>
    <row r="101" spans="2:9" ht="76.5" x14ac:dyDescent="0.2">
      <c r="B101" s="45" t="str">
        <f>$B$96</f>
        <v>3.</v>
      </c>
      <c r="C101" s="46">
        <f>COUNTA($A$99:B101)</f>
        <v>2</v>
      </c>
      <c r="D101" s="98" t="s">
        <v>137</v>
      </c>
      <c r="E101" s="325"/>
      <c r="F101" s="99" t="s">
        <v>5</v>
      </c>
      <c r="G101" s="99">
        <v>33</v>
      </c>
      <c r="H101" s="100"/>
      <c r="I101" s="92"/>
    </row>
    <row r="102" spans="2:9" ht="15.75" x14ac:dyDescent="0.2">
      <c r="B102" s="208"/>
      <c r="C102" s="209"/>
      <c r="D102" s="210" t="s">
        <v>35</v>
      </c>
      <c r="E102" s="324"/>
      <c r="F102" s="211"/>
      <c r="G102" s="212"/>
      <c r="H102" s="213"/>
      <c r="I102" s="214"/>
    </row>
    <row r="105" spans="2:9" ht="15.75" x14ac:dyDescent="0.2">
      <c r="B105" s="12" t="s">
        <v>3</v>
      </c>
      <c r="C105" s="3"/>
      <c r="D105" s="12" t="s">
        <v>9</v>
      </c>
      <c r="E105" s="12"/>
      <c r="F105" s="14"/>
      <c r="G105" s="68"/>
      <c r="H105" s="70"/>
      <c r="I105" s="70"/>
    </row>
    <row r="106" spans="2:9" x14ac:dyDescent="0.2">
      <c r="B106" s="3"/>
      <c r="C106" s="3"/>
      <c r="D106" s="3"/>
      <c r="E106" s="3"/>
      <c r="F106" s="1"/>
      <c r="G106" s="1"/>
      <c r="H106" s="70"/>
      <c r="I106" s="70"/>
    </row>
    <row r="107" spans="2:9" ht="51" x14ac:dyDescent="0.2">
      <c r="B107" s="45" t="str">
        <f>$B$105</f>
        <v>4.</v>
      </c>
      <c r="C107" s="46">
        <f>COUNTA($A$107:B107)</f>
        <v>1</v>
      </c>
      <c r="D107" s="28" t="s">
        <v>10</v>
      </c>
      <c r="E107" s="326"/>
      <c r="F107" s="38" t="s">
        <v>5</v>
      </c>
      <c r="G107" s="10">
        <v>1</v>
      </c>
      <c r="H107" s="70"/>
      <c r="I107" s="70"/>
    </row>
    <row r="108" spans="2:9" x14ac:dyDescent="0.2">
      <c r="B108" s="45"/>
      <c r="C108" s="46"/>
      <c r="D108" s="28"/>
      <c r="E108" s="28"/>
      <c r="F108" s="38"/>
      <c r="H108" s="70"/>
      <c r="I108" s="70"/>
    </row>
    <row r="109" spans="2:9" ht="51" x14ac:dyDescent="0.2">
      <c r="B109" s="45" t="str">
        <f>$B$105</f>
        <v>4.</v>
      </c>
      <c r="C109" s="46">
        <f>COUNTA($A$107:B109)</f>
        <v>2</v>
      </c>
      <c r="D109" s="28" t="s">
        <v>37</v>
      </c>
      <c r="E109" s="326"/>
      <c r="F109" s="38" t="s">
        <v>5</v>
      </c>
      <c r="G109" s="10">
        <v>4</v>
      </c>
      <c r="H109" s="70"/>
      <c r="I109" s="70"/>
    </row>
    <row r="110" spans="2:9" x14ac:dyDescent="0.2">
      <c r="B110" s="45"/>
      <c r="C110" s="46"/>
      <c r="D110" s="28"/>
      <c r="E110" s="28"/>
      <c r="F110" s="38"/>
      <c r="H110" s="70"/>
      <c r="I110" s="70"/>
    </row>
    <row r="111" spans="2:9" ht="51" x14ac:dyDescent="0.2">
      <c r="B111" s="45" t="str">
        <f>$B$105</f>
        <v>4.</v>
      </c>
      <c r="C111" s="46">
        <f>COUNTA($A$107:B111)</f>
        <v>3</v>
      </c>
      <c r="D111" s="28" t="s">
        <v>47</v>
      </c>
      <c r="E111" s="326"/>
      <c r="F111" s="38" t="s">
        <v>5</v>
      </c>
      <c r="G111" s="10">
        <v>2</v>
      </c>
      <c r="H111" s="70"/>
      <c r="I111" s="70"/>
    </row>
    <row r="112" spans="2:9" x14ac:dyDescent="0.2">
      <c r="B112" s="45"/>
      <c r="C112" s="46"/>
      <c r="D112" s="28"/>
      <c r="E112" s="28"/>
      <c r="F112" s="38"/>
      <c r="H112" s="70"/>
      <c r="I112" s="70"/>
    </row>
    <row r="113" spans="2:9" ht="63.75" x14ac:dyDescent="0.2">
      <c r="B113" s="45" t="str">
        <f>$B$105</f>
        <v>4.</v>
      </c>
      <c r="C113" s="46">
        <f>COUNTA($A$107:B113)</f>
        <v>4</v>
      </c>
      <c r="D113" s="28" t="s">
        <v>104</v>
      </c>
      <c r="E113" s="326"/>
      <c r="F113" s="38" t="s">
        <v>5</v>
      </c>
      <c r="G113" s="10">
        <v>1</v>
      </c>
      <c r="H113" s="70"/>
      <c r="I113" s="70"/>
    </row>
    <row r="114" spans="2:9" x14ac:dyDescent="0.2">
      <c r="B114" s="45"/>
      <c r="C114" s="46"/>
      <c r="D114" s="28"/>
      <c r="E114" s="28"/>
      <c r="F114" s="38"/>
      <c r="H114" s="70"/>
      <c r="I114" s="70"/>
    </row>
    <row r="115" spans="2:9" ht="63.75" x14ac:dyDescent="0.2">
      <c r="B115" s="45" t="str">
        <f>$B$105</f>
        <v>4.</v>
      </c>
      <c r="C115" s="46">
        <f>COUNTA($A$107:B115)</f>
        <v>5</v>
      </c>
      <c r="D115" s="28" t="s">
        <v>105</v>
      </c>
      <c r="E115" s="326"/>
      <c r="F115" s="38" t="s">
        <v>5</v>
      </c>
      <c r="G115" s="10">
        <v>20</v>
      </c>
      <c r="H115" s="70"/>
      <c r="I115" s="70"/>
    </row>
    <row r="116" spans="2:9" x14ac:dyDescent="0.2">
      <c r="B116" s="45"/>
      <c r="C116" s="46"/>
      <c r="D116" s="28"/>
      <c r="E116" s="28"/>
      <c r="F116" s="38"/>
      <c r="H116" s="70"/>
      <c r="I116" s="70"/>
    </row>
    <row r="117" spans="2:9" ht="76.5" x14ac:dyDescent="0.2">
      <c r="B117" s="45" t="str">
        <f>$B$105</f>
        <v>4.</v>
      </c>
      <c r="C117" s="46">
        <f>COUNTA($A$107:B117)</f>
        <v>6</v>
      </c>
      <c r="D117" s="28" t="s">
        <v>106</v>
      </c>
      <c r="E117" s="326"/>
      <c r="F117" s="38" t="s">
        <v>5</v>
      </c>
      <c r="G117" s="10">
        <v>8</v>
      </c>
      <c r="H117" s="70"/>
      <c r="I117" s="70"/>
    </row>
    <row r="118" spans="2:9" x14ac:dyDescent="0.2">
      <c r="B118" s="45"/>
      <c r="C118" s="46"/>
      <c r="D118" s="28"/>
      <c r="E118" s="28"/>
      <c r="F118" s="38"/>
      <c r="H118" s="70"/>
      <c r="I118" s="70"/>
    </row>
    <row r="119" spans="2:9" ht="51" x14ac:dyDescent="0.2">
      <c r="B119" s="45" t="str">
        <f>$B$105</f>
        <v>4.</v>
      </c>
      <c r="C119" s="46">
        <f>COUNTA($A$107:B119)</f>
        <v>7</v>
      </c>
      <c r="D119" s="28" t="s">
        <v>107</v>
      </c>
      <c r="E119" s="326"/>
      <c r="F119" s="38" t="s">
        <v>5</v>
      </c>
      <c r="G119" s="10">
        <v>5</v>
      </c>
      <c r="H119" s="70"/>
      <c r="I119" s="70"/>
    </row>
    <row r="120" spans="2:9" x14ac:dyDescent="0.2">
      <c r="B120" s="45"/>
      <c r="C120" s="46"/>
      <c r="D120" s="28"/>
      <c r="E120" s="28"/>
      <c r="F120" s="38"/>
      <c r="H120" s="70"/>
      <c r="I120" s="70"/>
    </row>
    <row r="121" spans="2:9" ht="51" x14ac:dyDescent="0.2">
      <c r="B121" s="45" t="str">
        <f>$B$105</f>
        <v>4.</v>
      </c>
      <c r="C121" s="46">
        <f>COUNTA($A$107:B121)</f>
        <v>8</v>
      </c>
      <c r="D121" s="28" t="s">
        <v>138</v>
      </c>
      <c r="E121" s="326"/>
      <c r="F121" s="38" t="s">
        <v>5</v>
      </c>
      <c r="G121" s="102">
        <v>1</v>
      </c>
      <c r="H121" s="70"/>
      <c r="I121" s="70"/>
    </row>
    <row r="122" spans="2:9" x14ac:dyDescent="0.2">
      <c r="B122" s="45"/>
      <c r="C122" s="46"/>
      <c r="D122" s="28"/>
      <c r="E122" s="28"/>
      <c r="F122" s="38"/>
      <c r="H122" s="70"/>
      <c r="I122" s="70"/>
    </row>
    <row r="123" spans="2:9" ht="63.75" x14ac:dyDescent="0.2">
      <c r="B123" s="45" t="str">
        <f>$B$105</f>
        <v>4.</v>
      </c>
      <c r="C123" s="46">
        <f>COUNTA($A$107:B123)</f>
        <v>9</v>
      </c>
      <c r="D123" s="28" t="s">
        <v>108</v>
      </c>
      <c r="E123" s="326"/>
      <c r="F123" s="38" t="s">
        <v>5</v>
      </c>
      <c r="G123" s="10">
        <v>1</v>
      </c>
      <c r="H123" s="70"/>
      <c r="I123" s="70"/>
    </row>
    <row r="124" spans="2:9" x14ac:dyDescent="0.2">
      <c r="B124" s="45"/>
      <c r="C124" s="46"/>
      <c r="D124" s="28"/>
      <c r="E124" s="28"/>
      <c r="F124" s="38"/>
      <c r="H124" s="70"/>
      <c r="I124" s="70"/>
    </row>
    <row r="125" spans="2:9" x14ac:dyDescent="0.2">
      <c r="B125" s="45" t="str">
        <f>$B$105</f>
        <v>4.</v>
      </c>
      <c r="C125" s="46">
        <f>COUNTA($A$107:B125)</f>
        <v>10</v>
      </c>
      <c r="D125" s="28" t="s">
        <v>22</v>
      </c>
      <c r="E125" s="326"/>
      <c r="F125" s="38" t="s">
        <v>21</v>
      </c>
      <c r="G125" s="10">
        <v>1</v>
      </c>
      <c r="H125" s="70"/>
      <c r="I125" s="70"/>
    </row>
    <row r="126" spans="2:9" x14ac:dyDescent="0.2">
      <c r="B126" s="45"/>
      <c r="C126" s="46"/>
      <c r="D126" s="28"/>
      <c r="E126" s="28"/>
      <c r="F126" s="38"/>
      <c r="H126" s="70"/>
      <c r="I126" s="70"/>
    </row>
    <row r="127" spans="2:9" x14ac:dyDescent="0.2">
      <c r="B127" s="337" t="s">
        <v>289</v>
      </c>
      <c r="C127" s="338"/>
      <c r="D127" s="338"/>
      <c r="E127" s="238"/>
      <c r="F127" s="204"/>
      <c r="G127" s="205"/>
      <c r="H127" s="206"/>
      <c r="I127" s="207"/>
    </row>
    <row r="129" spans="2:9" ht="15.75" x14ac:dyDescent="0.2">
      <c r="B129" s="13" t="s">
        <v>4</v>
      </c>
      <c r="C129" s="49"/>
      <c r="D129" s="12" t="s">
        <v>41</v>
      </c>
      <c r="E129" s="12"/>
      <c r="F129" s="14"/>
      <c r="G129" s="68"/>
    </row>
    <row r="130" spans="2:9" ht="15.75" x14ac:dyDescent="0.2">
      <c r="B130" s="13"/>
      <c r="C130" s="49"/>
      <c r="D130" s="12"/>
      <c r="E130" s="12"/>
      <c r="F130" s="14"/>
      <c r="G130" s="68"/>
    </row>
    <row r="131" spans="2:9" ht="25.5" x14ac:dyDescent="0.2">
      <c r="B131" s="45" t="str">
        <f>$B$129</f>
        <v>5.</v>
      </c>
      <c r="C131" s="46">
        <f>COUNTA($A$131:B131)</f>
        <v>1</v>
      </c>
      <c r="D131" s="66" t="s">
        <v>48</v>
      </c>
      <c r="E131" s="327"/>
      <c r="F131" s="51" t="s">
        <v>21</v>
      </c>
      <c r="G131" s="52">
        <v>1</v>
      </c>
      <c r="I131" s="22">
        <f>G131*H131</f>
        <v>0</v>
      </c>
    </row>
    <row r="132" spans="2:9" x14ac:dyDescent="0.2">
      <c r="B132" s="3"/>
      <c r="C132" s="35"/>
      <c r="D132" s="50"/>
      <c r="E132" s="50"/>
      <c r="F132" s="51"/>
      <c r="G132" s="52"/>
    </row>
    <row r="133" spans="2:9" ht="51" x14ac:dyDescent="0.2">
      <c r="B133" s="45" t="str">
        <f>$B$129</f>
        <v>5.</v>
      </c>
      <c r="C133" s="46">
        <f>COUNTA($A$131:B133)</f>
        <v>2</v>
      </c>
      <c r="D133" s="66" t="s">
        <v>109</v>
      </c>
      <c r="E133" s="327"/>
      <c r="F133" s="53" t="s">
        <v>21</v>
      </c>
      <c r="G133" s="54">
        <v>1</v>
      </c>
      <c r="I133" s="22">
        <f>G133*H133</f>
        <v>0</v>
      </c>
    </row>
    <row r="134" spans="2:9" x14ac:dyDescent="0.2">
      <c r="B134" s="3"/>
      <c r="C134" s="3"/>
      <c r="D134" s="3"/>
      <c r="E134" s="3"/>
      <c r="F134" s="3"/>
      <c r="G134" s="3"/>
    </row>
    <row r="135" spans="2:9" ht="25.5" x14ac:dyDescent="0.2">
      <c r="B135" s="45" t="str">
        <f>$B$129</f>
        <v>5.</v>
      </c>
      <c r="C135" s="46">
        <f>COUNTA($A$131:B135)</f>
        <v>3</v>
      </c>
      <c r="D135" s="66" t="s">
        <v>42</v>
      </c>
      <c r="E135" s="327"/>
      <c r="F135" s="53" t="s">
        <v>21</v>
      </c>
      <c r="G135" s="54">
        <v>1</v>
      </c>
      <c r="I135" s="22">
        <f>G135*H135</f>
        <v>0</v>
      </c>
    </row>
    <row r="136" spans="2:9" x14ac:dyDescent="0.2">
      <c r="B136" s="3"/>
      <c r="C136" s="3"/>
      <c r="D136" s="66"/>
      <c r="E136" s="66"/>
      <c r="F136" s="51"/>
      <c r="G136" s="52"/>
    </row>
    <row r="137" spans="2:9" ht="38.25" x14ac:dyDescent="0.2">
      <c r="B137" s="45" t="str">
        <f>$B$129</f>
        <v>5.</v>
      </c>
      <c r="C137" s="46">
        <f>COUNTA($A$131:B137)</f>
        <v>4</v>
      </c>
      <c r="D137" s="66" t="s">
        <v>43</v>
      </c>
      <c r="E137" s="327"/>
      <c r="F137" s="53" t="s">
        <v>21</v>
      </c>
      <c r="G137" s="54">
        <v>1</v>
      </c>
      <c r="I137" s="22">
        <f>G137*H137</f>
        <v>0</v>
      </c>
    </row>
    <row r="138" spans="2:9" x14ac:dyDescent="0.2">
      <c r="B138" s="3"/>
      <c r="C138" s="3"/>
      <c r="D138" s="66"/>
      <c r="E138" s="66"/>
      <c r="F138" s="51"/>
      <c r="G138" s="52"/>
    </row>
    <row r="139" spans="2:9" ht="114.75" x14ac:dyDescent="0.2">
      <c r="B139" s="45" t="str">
        <f>$B$129</f>
        <v>5.</v>
      </c>
      <c r="C139" s="46">
        <f>COUNTA($A$131:B139)</f>
        <v>5</v>
      </c>
      <c r="D139" s="87" t="s">
        <v>135</v>
      </c>
      <c r="E139" s="328"/>
      <c r="F139" s="53" t="s">
        <v>21</v>
      </c>
      <c r="G139" s="54">
        <v>1</v>
      </c>
      <c r="I139" s="22">
        <f>G139*H139</f>
        <v>0</v>
      </c>
    </row>
    <row r="140" spans="2:9" x14ac:dyDescent="0.2">
      <c r="B140" s="3"/>
      <c r="C140" s="3"/>
      <c r="D140" s="66"/>
      <c r="E140" s="66"/>
      <c r="F140" s="51"/>
      <c r="G140" s="52"/>
    </row>
    <row r="141" spans="2:9" ht="25.5" x14ac:dyDescent="0.2">
      <c r="B141" s="45" t="str">
        <f>$B$129</f>
        <v>5.</v>
      </c>
      <c r="C141" s="46">
        <f>COUNTA($A$131:B141)</f>
        <v>6</v>
      </c>
      <c r="D141" s="66" t="s">
        <v>44</v>
      </c>
      <c r="E141" s="327"/>
      <c r="F141" s="48" t="s">
        <v>21</v>
      </c>
      <c r="G141" s="54">
        <v>1</v>
      </c>
      <c r="I141" s="22">
        <f>G141*H141</f>
        <v>0</v>
      </c>
    </row>
    <row r="142" spans="2:9" x14ac:dyDescent="0.2">
      <c r="B142" s="45"/>
      <c r="C142" s="46"/>
      <c r="D142" s="66"/>
      <c r="E142" s="66"/>
      <c r="F142" s="48"/>
      <c r="G142" s="54"/>
    </row>
    <row r="143" spans="2:9" ht="63.75" x14ac:dyDescent="0.2">
      <c r="B143" s="45" t="str">
        <f>$B$129</f>
        <v>5.</v>
      </c>
      <c r="C143" s="46">
        <f>COUNTA($A$131:B143)</f>
        <v>7</v>
      </c>
      <c r="D143" s="66" t="s">
        <v>139</v>
      </c>
      <c r="E143" s="327"/>
      <c r="F143" s="48" t="s">
        <v>21</v>
      </c>
      <c r="G143" s="54">
        <v>1</v>
      </c>
      <c r="I143" s="22">
        <f>G143*H143</f>
        <v>0</v>
      </c>
    </row>
    <row r="144" spans="2:9" x14ac:dyDescent="0.2">
      <c r="B144" s="45"/>
      <c r="C144" s="46"/>
      <c r="D144" s="66"/>
      <c r="E144" s="66"/>
      <c r="F144" s="48"/>
      <c r="G144" s="54"/>
    </row>
    <row r="145" spans="2:9" x14ac:dyDescent="0.2">
      <c r="B145" s="198"/>
      <c r="C145" s="199"/>
      <c r="D145" s="200" t="s">
        <v>290</v>
      </c>
      <c r="E145" s="200"/>
      <c r="F145" s="201"/>
      <c r="G145" s="202"/>
      <c r="H145" s="203"/>
      <c r="I145" s="126">
        <f>SUM(I131:I142)</f>
        <v>0</v>
      </c>
    </row>
    <row r="146" spans="2:9" ht="13.5" thickBot="1" x14ac:dyDescent="0.25"/>
    <row r="147" spans="2:9" ht="13.5" thickBot="1" x14ac:dyDescent="0.25">
      <c r="D147" s="134" t="s">
        <v>292</v>
      </c>
      <c r="E147" s="273"/>
      <c r="F147" s="39"/>
      <c r="G147" s="40"/>
      <c r="H147" s="41"/>
      <c r="I147" s="42"/>
    </row>
  </sheetData>
  <mergeCells count="2">
    <mergeCell ref="B1:C1"/>
    <mergeCell ref="B127:D127"/>
  </mergeCells>
  <pageMargins left="0.98425196850393704" right="0.39370078740157483" top="0.98425196850393704" bottom="0.98425196850393704" header="0.51181102362204722" footer="0.35433070866141736"/>
  <pageSetup paperSize="9" orientation="portrait" r:id="rId1"/>
  <headerFooter alignWithMargins="0">
    <oddFooter>&amp;L&amp;8INVESTITOR:
DES - SPLIT&amp;C&amp;8GRAĐEVINA:
ADAPTACIJA PROSTORA FLEKSOGRAFIJE U POGONU DES-a
SPLIT, 114. BRIGADE 14&amp;R&amp;8STRANA:
&amp;P/&amp;N</oddFooter>
  </headerFooter>
  <rowBreaks count="3" manualBreakCount="3">
    <brk id="40" max="16383" man="1"/>
    <brk id="95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U45"/>
  <sheetViews>
    <sheetView tabSelected="1" showWhiteSpace="0" view="pageLayout" zoomScaleNormal="145" zoomScaleSheetLayoutView="100" workbookViewId="0">
      <selection activeCell="D10" sqref="C7:D10"/>
    </sheetView>
  </sheetViews>
  <sheetFormatPr defaultRowHeight="12.75" x14ac:dyDescent="0.2"/>
  <cols>
    <col min="1" max="1" width="2.5703125" style="1" bestFit="1" customWidth="1"/>
    <col min="2" max="2" width="3.140625" style="27" bestFit="1" customWidth="1"/>
    <col min="3" max="3" width="53.5703125" style="4" customWidth="1"/>
    <col min="4" max="4" width="20.85546875" style="5" customWidth="1"/>
    <col min="5" max="5" width="10.85546875" style="21" customWidth="1"/>
    <col min="6" max="6" width="13.85546875" style="22" customWidth="1"/>
    <col min="7" max="7" width="40.85546875" style="3" customWidth="1"/>
    <col min="8" max="16384" width="9.140625" style="1"/>
  </cols>
  <sheetData>
    <row r="1" spans="1:255" s="3" customFormat="1" ht="15.75" customHeight="1" thickBot="1" x14ac:dyDescent="0.25">
      <c r="A1" s="13"/>
      <c r="B1" s="49"/>
      <c r="D1" s="38"/>
      <c r="E1" s="21"/>
      <c r="F1" s="2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3" customFormat="1" ht="15.75" customHeight="1" thickBot="1" x14ac:dyDescent="0.25">
      <c r="A2" s="62"/>
      <c r="B2" s="63"/>
      <c r="C2" s="64" t="s">
        <v>296</v>
      </c>
      <c r="D2" s="65"/>
      <c r="E2" s="21"/>
      <c r="F2" s="2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x14ac:dyDescent="0.2">
      <c r="C3" s="1"/>
    </row>
    <row r="4" spans="1:255" ht="15.75" x14ac:dyDescent="0.2">
      <c r="B4" s="61" t="str">
        <f>'A.GRAĐEVINSKI RADOVI'!A2</f>
        <v>A.</v>
      </c>
      <c r="C4" s="59" t="str">
        <f>'A.GRAĐEVINSKI RADOVI'!D2</f>
        <v>GRAĐEVINSKI RADOVI</v>
      </c>
      <c r="D4" s="71"/>
    </row>
    <row r="5" spans="1:255" ht="15.75" x14ac:dyDescent="0.2">
      <c r="B5" s="61" t="str">
        <f>'B.STROJARSKI RADOVI)'!A2</f>
        <v>B.</v>
      </c>
      <c r="C5" s="59" t="str">
        <f>'B.STROJARSKI RADOVI)'!D2</f>
        <v>STROJARSKI RADOVI</v>
      </c>
      <c r="D5" s="71"/>
    </row>
    <row r="6" spans="1:255" ht="16.5" thickBot="1" x14ac:dyDescent="0.25">
      <c r="A6" s="219"/>
      <c r="B6" s="220" t="str">
        <f>C.ELEKTROINSTALACIJE!A2</f>
        <v>C.</v>
      </c>
      <c r="C6" s="221" t="str">
        <f>C.ELEKTROINSTALACIJE!D2</f>
        <v>ELEKTRO RADOVI</v>
      </c>
      <c r="D6" s="222"/>
    </row>
    <row r="7" spans="1:255" ht="15.75" thickTop="1" x14ac:dyDescent="0.2">
      <c r="D7" s="71"/>
    </row>
    <row r="8" spans="1:255" ht="15" x14ac:dyDescent="0.2">
      <c r="C8" s="60" t="s">
        <v>38</v>
      </c>
      <c r="D8" s="71"/>
    </row>
    <row r="9" spans="1:255" ht="15" x14ac:dyDescent="0.2">
      <c r="C9" s="60" t="s">
        <v>39</v>
      </c>
      <c r="D9" s="71"/>
    </row>
    <row r="10" spans="1:255" ht="18" x14ac:dyDescent="0.25">
      <c r="B10" s="35"/>
      <c r="C10" s="67" t="s">
        <v>40</v>
      </c>
      <c r="D10" s="72"/>
    </row>
    <row r="16" spans="1:255" ht="18" x14ac:dyDescent="0.2">
      <c r="C16" s="73"/>
    </row>
    <row r="17" spans="3:3" ht="18" x14ac:dyDescent="0.2">
      <c r="C17" s="73"/>
    </row>
    <row r="45" spans="2:4" x14ac:dyDescent="0.2">
      <c r="B45" s="35"/>
      <c r="C45" s="3"/>
      <c r="D45" s="2"/>
    </row>
  </sheetData>
  <pageMargins left="0.98425196850393704" right="0.39370078740157483" top="0.98425196850393704" bottom="0.98425196850393704" header="0.51181102362204722" footer="0.35433070866141736"/>
  <pageSetup paperSize="9" orientation="portrait" r:id="rId1"/>
  <headerFooter alignWithMargins="0">
    <oddFooter>&amp;L&amp;8INVESTITOR:
DES - SPLIT&amp;C&amp;8GRAĐEVINA:
ADAPTACIJA PROSTORA FLEKSOGRAFIJE U POGONU DES-a
SPLIT, 114. BRIGADE 14&amp;R&amp;8STRANA: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NASLOVNICA</vt:lpstr>
      <vt:lpstr>OPĆE ODREDBE</vt:lpstr>
      <vt:lpstr>A.GRAĐEVINSKI RADOVI</vt:lpstr>
      <vt:lpstr>B.STROJARSKI RADOVI)</vt:lpstr>
      <vt:lpstr>C.ELEKTROINSTALACIJE</vt:lpstr>
      <vt:lpstr>REKAPITULACIJA</vt:lpstr>
      <vt:lpstr>NASLOVNICA!Print_Area</vt:lpstr>
      <vt:lpstr>'OPĆE ODREDBE'!Print_Area</vt:lpstr>
      <vt:lpstr>'A.GRAĐEVINSKI RADOVI'!Print_Titles</vt:lpstr>
      <vt:lpstr>'B.STROJARSKI RADOVI)'!Print_Titles</vt:lpstr>
      <vt:lpstr>C.ELEKTROINSTALACIJE!Print_Titles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</dc:creator>
  <cp:lastModifiedBy>bnovakovic</cp:lastModifiedBy>
  <cp:lastPrinted>2017-03-31T10:03:15Z</cp:lastPrinted>
  <dcterms:created xsi:type="dcterms:W3CDTF">1999-06-29T16:33:05Z</dcterms:created>
  <dcterms:modified xsi:type="dcterms:W3CDTF">2017-04-10T07:45:14Z</dcterms:modified>
</cp:coreProperties>
</file>